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8" i="1"/>
</calcChain>
</file>

<file path=xl/sharedStrings.xml><?xml version="1.0" encoding="utf-8"?>
<sst xmlns="http://schemas.openxmlformats.org/spreadsheetml/2006/main" count="496" uniqueCount="496">
  <si>
    <t>Код КСГ</t>
  </si>
  <si>
    <t>№ группы</t>
  </si>
  <si>
    <t>Наименование*</t>
  </si>
  <si>
    <t>Коэффициент относительной затратоемкости</t>
  </si>
  <si>
    <t>В условиях дневного стационара</t>
  </si>
  <si>
    <t>ds01</t>
  </si>
  <si>
    <t>Акушерское дело</t>
  </si>
  <si>
    <t>ds02</t>
  </si>
  <si>
    <t>Акушерство и гинекология</t>
  </si>
  <si>
    <t>ds02.001</t>
  </si>
  <si>
    <t>Осложнения беременности, родов, послеродового периода</t>
  </si>
  <si>
    <t>-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</si>
  <si>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</si>
  <si>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</si>
  <si>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</si>
  <si>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</si>
  <si>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ds02.004</t>
  </si>
  <si>
    <t>Операции на женских половых органах (уровень 2)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</si>
  <si>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</si>
  <si>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</si>
  <si>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</si>
  <si>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</si>
  <si>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</si>
  <si>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</si>
  <si>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</si>
  <si>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</si>
  <si>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</si>
  <si>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</si>
  <si>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</si>
  <si>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</si>
  <si>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</t>
  </si>
  <si>
    <t>Аллергология и иммунология</t>
  </si>
  <si>
    <t>ds03.001</t>
  </si>
  <si>
    <t>Нарушения с вовлечением иммунного механизма</t>
  </si>
  <si>
    <t>ds04</t>
  </si>
  <si>
    <t>Гастроэнтерология</t>
  </si>
  <si>
    <t>ds04.001</t>
  </si>
  <si>
    <t>Болезни органов пищеварения, взрослые</t>
  </si>
  <si>
    <t>ds05</t>
  </si>
  <si>
    <t>Гематология</t>
  </si>
  <si>
    <t>ds05.001</t>
  </si>
  <si>
    <t>Болезни крови (уровень 1)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</si>
  <si>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</si>
  <si>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</si>
  <si>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</si>
  <si>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</si>
  <si>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ds06</t>
  </si>
  <si>
    <t>Дерматовенерология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</si>
  <si>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</si>
  <si>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</si>
  <si>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</si>
  <si>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</si>
  <si>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</si>
  <si>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</si>
  <si>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</si>
  <si>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</si>
  <si>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ds07</t>
  </si>
  <si>
    <t>Детская кардиология</t>
  </si>
  <si>
    <t>ds07.001</t>
  </si>
  <si>
    <t>Болезни системы кровообращения, дети</t>
  </si>
  <si>
    <t>ds08</t>
  </si>
  <si>
    <t>Детская онкология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</si>
  <si>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</si>
  <si>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</si>
  <si>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ds08.002</t>
  </si>
  <si>
    <t>Лекарственная терапия при остром лейкозе, дети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</si>
  <si>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</si>
  <si>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</si>
  <si>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ds09</t>
  </si>
  <si>
    <t>Детская урология-андрология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</si>
  <si>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</si>
  <si>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</si>
  <si>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</si>
  <si>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</si>
  <si>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</t>
  </si>
  <si>
    <t>Детская хирургия</t>
  </si>
  <si>
    <t>ds10.001</t>
  </si>
  <si>
    <t>Операции по поводу грыж, дети</t>
  </si>
  <si>
    <t>ds11</t>
  </si>
  <si>
    <t>Детская эндокринология</t>
  </si>
  <si>
    <t>ds11.001</t>
  </si>
  <si>
    <t>Сахарный диабет, дети</t>
  </si>
  <si>
    <t>ds11.002</t>
  </si>
  <si>
    <t>Другие болезни эндокринной системы, дети</t>
  </si>
  <si>
    <t>ds12</t>
  </si>
  <si>
    <t>Инфекционные болезни</t>
  </si>
  <si>
    <t>ds12.001</t>
  </si>
  <si>
    <t>Вирусный гепатит B хронический, лекарственная терапия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</si>
  <si>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</si>
  <si>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</si>
  <si>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</si>
  <si>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</si>
  <si>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</si>
  <si>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</si>
  <si>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</si>
  <si>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</si>
  <si>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</si>
  <si>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</si>
  <si>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ds12.010</t>
  </si>
  <si>
    <t>Лечение хронического вирусного гепатита C (уровень 1)</t>
  </si>
  <si>
    <t>ds12.011</t>
  </si>
  <si>
    <t>Лечение хронического вирусного гепатита C (уровень 2)</t>
  </si>
  <si>
    <t>ds13</t>
  </si>
  <si>
    <t>Кардиология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</si>
  <si>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</si>
  <si>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</si>
  <si>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</si>
  <si>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</si>
  <si>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ds13.003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</si>
  <si>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</si>
  <si>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ds14</t>
  </si>
  <si>
    <t>Колопроктология</t>
  </si>
  <si>
    <t>ds14.001</t>
  </si>
  <si>
    <t>Операции на кишечнике и анальной области (уровень 1)</t>
  </si>
  <si>
    <t>ds14.002</t>
  </si>
  <si>
    <t>Операции на кишечнике и анальной области (уровень 2)</t>
  </si>
  <si>
    <t>ds15</t>
  </si>
  <si>
    <t>Неврология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</si>
  <si>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</si>
  <si>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</si>
  <si>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</si>
  <si>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</si>
  <si>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</si>
  <si>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</si>
  <si>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</si>
  <si>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Нейрохирургия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</si>
  <si>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</si>
  <si>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</si>
  <si>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</si>
  <si>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</si>
  <si>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</t>
  </si>
  <si>
    <t>Неонатология</t>
  </si>
  <si>
    <t>ds17.001</t>
  </si>
  <si>
    <t>Нарушения, возникшие в перинатальном периоде</t>
  </si>
  <si>
    <t>ds18</t>
  </si>
  <si>
    <t>Нефрология (без диализа)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</si>
  <si>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</si>
  <si>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</si>
  <si>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</si>
  <si>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</si>
  <si>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</si>
  <si>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</si>
  <si>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</si>
  <si>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</si>
  <si>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</t>
  </si>
  <si>
    <t>Онкология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</si>
  <si>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</si>
  <si>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</si>
  <si>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</si>
  <si>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</si>
  <si>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ds19.028</t>
  </si>
  <si>
    <t>Установка, замена порт-системы (катетера) для лекарственной терапии злокачественных новообразований</t>
  </si>
  <si>
    <t>ds19.029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</si>
  <si>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</t>
  </si>
  <si>
    <t>ds19.033</t>
  </si>
  <si>
    <t>Госпитализация в диагностических целях с проведением биопсии и последующим проведением молекулярно-генетического и (или) иммуногистохимического исследования</t>
  </si>
  <si>
    <t>ds19.080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</si>
  <si>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</si>
  <si>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ds19.081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</si>
  <si>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</si>
  <si>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ds19.082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</si>
  <si>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</si>
  <si>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ds19.083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</si>
  <si>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</si>
  <si>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ds19.084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</si>
  <si>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</si>
  <si>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ds19.085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</si>
  <si>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</si>
  <si>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ds19.086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</si>
  <si>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</si>
  <si>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ds19.087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</si>
  <si>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</si>
  <si>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ds19.088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</si>
  <si>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</si>
  <si>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ds19.089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</si>
  <si>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</si>
  <si>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ds19.090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</si>
  <si>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</si>
  <si>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ds19.091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</si>
  <si>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</si>
  <si>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ds19.092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</si>
  <si>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</si>
  <si>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ds19.093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</si>
  <si>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</si>
  <si>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ds19.094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</si>
  <si>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</si>
  <si>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ds19.095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</si>
  <si>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</si>
  <si>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ds19.096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</si>
  <si>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</si>
  <si>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ds19.050</t>
  </si>
  <si>
    <t>Лучевая терапия (уровень 1)</t>
  </si>
  <si>
    <t>ds19.051</t>
  </si>
  <si>
    <t>Лучевая терапия (уровень 2)</t>
  </si>
  <si>
    <t>ds19.052</t>
  </si>
  <si>
    <t>Лучевая терапия (уровень 3)</t>
  </si>
  <si>
    <t>ds19.053</t>
  </si>
  <si>
    <t>Лучевая терапия (уровень 4)</t>
  </si>
  <si>
    <t>ds19.054</t>
  </si>
  <si>
    <t>Лучевая терапия (уровень 5)</t>
  </si>
  <si>
    <t>ds19.055</t>
  </si>
  <si>
    <t>Лучевая терапия (уровень 6)</t>
  </si>
  <si>
    <t>ds19.056</t>
  </si>
  <si>
    <t>Лучевая терапия (уровень 7)</t>
  </si>
  <si>
    <t>ds19.057</t>
  </si>
  <si>
    <t>Лучевая терапия (уровень 8)</t>
  </si>
  <si>
    <t>ds19.058</t>
  </si>
  <si>
    <t>Лучевая терапия в сочетании с лекарственной терапией (уровень 1)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</si>
  <si>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</si>
  <si>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</si>
  <si>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</si>
  <si>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</si>
  <si>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</si>
  <si>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Лучевая терапия в сочетании с лекарственной терапией (уровень 5)</t>
  </si>
  <si>
    <t>ds19.063</t>
  </si>
  <si>
    <t>ЗНО лимфоидной и кроветворной тканей без специального противоопухолевого лечения (уровень 1)***</t>
  </si>
  <si>
    <t>ds19.064</t>
  </si>
  <si>
    <t>ЗНО лимфоидной и кроветворной тканей без специального противоопухолевого лечения (уровень 2)***</t>
  </si>
  <si>
    <t>ds19.065</t>
  </si>
  <si>
    <t>ЗНО лимфоидной и кроветворной тканей без специального противоопухолевого лечения (уровень 3)***</t>
  </si>
  <si>
    <t>ds19.066</t>
  </si>
  <si>
    <t>ЗНО лимфоидной и кроветворной тканей без специального противоопухолевого лечения (уровень 4)***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</si>
  <si>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</si>
  <si>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</si>
  <si>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</si>
  <si>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</si>
  <si>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</si>
  <si>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</si>
  <si>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</si>
  <si>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</si>
  <si>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</si>
  <si>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</si>
  <si>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</si>
  <si>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</si>
  <si>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</si>
  <si>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</si>
  <si>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</si>
  <si>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</si>
  <si>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</si>
  <si>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</si>
  <si>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</si>
  <si>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</si>
  <si>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</si>
  <si>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</si>
  <si>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</si>
  <si>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</si>
  <si>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</si>
  <si>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</si>
  <si>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ds20</t>
  </si>
  <si>
    <t>Оториноларингология</t>
  </si>
  <si>
    <t>ds20.001</t>
  </si>
  <si>
    <t>Болезни уха, горла, носа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</si>
  <si>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</si>
  <si>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</si>
  <si>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</si>
  <si>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</si>
  <si>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</si>
  <si>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</si>
  <si>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</si>
  <si>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</si>
  <si>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</si>
  <si>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</si>
  <si>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ds21</t>
  </si>
  <si>
    <t>Офтальмология</t>
  </si>
  <si>
    <t>ds21.001</t>
  </si>
  <si>
    <t>Болезни и травмы глаза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</si>
  <si>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</si>
  <si>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</si>
  <si>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</si>
  <si>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</si>
  <si>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</si>
  <si>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</si>
  <si>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</si>
  <si>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</si>
  <si>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</si>
  <si>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</si>
  <si>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ds22</t>
  </si>
  <si>
    <t>Педиатрия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</si>
  <si>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</si>
  <si>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</si>
  <si>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</si>
  <si>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</si>
  <si>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</t>
  </si>
  <si>
    <t>Пульмонология</t>
  </si>
  <si>
    <t>ds23.001</t>
  </si>
  <si>
    <t>Болезни органов дыхания</t>
  </si>
  <si>
    <t>ds24</t>
  </si>
  <si>
    <t>Ревматология</t>
  </si>
  <si>
    <t>ds24.001</t>
  </si>
  <si>
    <t>Системные поражения соединительной ткани, артропатии, спондилопатии, взрослые</t>
  </si>
  <si>
    <t>ds25</t>
  </si>
  <si>
    <t>Сердечно-сосудистая хирургия</t>
  </si>
  <si>
    <t>ds25.001</t>
  </si>
  <si>
    <t>Диагностическое обследование сердечно-сосудистой системы</t>
  </si>
  <si>
    <t>ds25.002</t>
  </si>
  <si>
    <t>Операции на сосудах (уровень 1)</t>
  </si>
  <si>
    <t>ds25.003</t>
  </si>
  <si>
    <t>Операции на сосудах (уровень 2)</t>
  </si>
  <si>
    <t>ds26</t>
  </si>
  <si>
    <t>Стоматология детская</t>
  </si>
  <si>
    <t>ds26.001</t>
  </si>
  <si>
    <t>Болезни полости рта, слюнных желез и челюстей, врожденные аномалии лица и шеи, дети</t>
  </si>
  <si>
    <t>ds27</t>
  </si>
  <si>
    <t>Терапия</t>
  </si>
  <si>
    <t>ds27.001</t>
  </si>
  <si>
    <t>Отравления и другие воздействия внешних причин</t>
  </si>
  <si>
    <t>ds28</t>
  </si>
  <si>
    <t>Торакальная хирургия</t>
  </si>
  <si>
    <t>ds28.001</t>
  </si>
  <si>
    <t>Операции на нижних дыхательных путях и легочной ткани, органах средостения</t>
  </si>
  <si>
    <t>ds29</t>
  </si>
  <si>
    <t>Травматология и ортопедия</t>
  </si>
  <si>
    <t>ds29.001</t>
  </si>
  <si>
    <t>Операции на костно-мышечной системе и суставах (уровень 1)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</si>
  <si>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</si>
  <si>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</si>
  <si>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</si>
  <si>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</si>
  <si>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</si>
  <si>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</si>
  <si>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</t>
  </si>
  <si>
    <t>Урология</t>
  </si>
  <si>
    <t>ds30.001</t>
  </si>
  <si>
    <t>Болезни, врожденные аномалии, повреждения мочевой системы и мужских половых органов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</si>
  <si>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</si>
  <si>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</si>
  <si>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</si>
  <si>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</si>
  <si>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</si>
  <si>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</si>
  <si>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</si>
  <si>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</si>
  <si>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</si>
  <si>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</si>
  <si>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</t>
  </si>
  <si>
    <t>Хирургия</t>
  </si>
  <si>
    <t>ds31.001</t>
  </si>
  <si>
    <t>Болезни, новообразования молочной железы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</si>
  <si>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</si>
  <si>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</si>
  <si>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</si>
  <si>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</si>
  <si>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</si>
  <si>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</si>
  <si>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</si>
  <si>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</si>
  <si>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</si>
  <si>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</si>
  <si>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</t>
  </si>
  <si>
    <t>Хирургия (абдоминальная)</t>
  </si>
  <si>
    <t>ds32.001</t>
  </si>
  <si>
    <t>Операции на пищеводе, желудке, двенадцатиперстной кишке (уровень 1)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</si>
  <si>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</si>
  <si>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</si>
  <si>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</si>
  <si>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</si>
  <si>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</si>
  <si>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</si>
  <si>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</si>
  <si>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</si>
  <si>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</si>
  <si>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</si>
  <si>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</si>
  <si>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</si>
  <si>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</si>
  <si>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</si>
  <si>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</t>
  </si>
  <si>
    <t>Хирургия (комбустиология)</t>
  </si>
  <si>
    <t>ds33.001</t>
  </si>
  <si>
    <t>Ожоги и отморожения</t>
  </si>
  <si>
    <t>ds34</t>
  </si>
  <si>
    <t>Челюстно-лицевая хирургия</t>
  </si>
  <si>
    <t>ds34.001</t>
  </si>
  <si>
    <t>Болезни полости рта, слюнных желез и челюстей, врожденные аномалии лица и шеи, взрослые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</si>
  <si>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</si>
  <si>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</si>
  <si>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</si>
  <si>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</si>
  <si>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</t>
  </si>
  <si>
    <t>Эндокринология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</si>
  <si>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</si>
  <si>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</si>
  <si>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</si>
  <si>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</si>
  <si>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</si>
  <si>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</si>
  <si>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</si>
  <si>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</si>
  <si>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</t>
  </si>
  <si>
    <t>Прочее</t>
  </si>
  <si>
    <t>ds36.001</t>
  </si>
  <si>
    <t>Комплексное лечение с применением препаратов иммуноглобулина</t>
  </si>
  <si>
    <t>ds36.002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</si>
  <si>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</si>
  <si>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</si>
  <si>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</si>
  <si>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</si>
  <si>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</si>
  <si>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Отторжение, отмирание трансплантата органов и тканей</t>
  </si>
  <si>
    <t>ds36.006</t>
  </si>
  <si>
    <t>Злокачественное новообразование без специального противоопухолевого лечения</t>
  </si>
  <si>
    <t>ds36.007</t>
  </si>
  <si>
    <t>Проведение иммунизации против респираторно-синцитиальной вирусной инфекции</t>
  </si>
  <si>
    <t>ds36.008</t>
  </si>
  <si>
    <t>Лечение с применением генно-инженерных биологических препаратов и селективных иммунодепрессантов (уровень 1)</t>
  </si>
  <si>
    <t>ds36.009</t>
  </si>
  <si>
    <t>Лечение с применением генно-инженерных биологических препаратов и селективных иммунодепрессантов (уровень 2)</t>
  </si>
  <si>
    <t>ds36.010</t>
  </si>
  <si>
    <t>Лечение с применением генно-инженерных биологических препаратов и селективных иммунодепрессантов (уровень 3)</t>
  </si>
  <si>
    <t>ds37</t>
  </si>
  <si>
    <t>Медицинская реабилитация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</si>
  <si>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</si>
  <si>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</si>
  <si>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</si>
  <si>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</si>
  <si>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</si>
  <si>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</si>
  <si>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</si>
  <si>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</si>
  <si>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</si>
  <si>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 балла по ШРМ)</t>
  </si>
  <si>
    <t>ds37.006</t>
  </si>
  <si>
    <t>Медицинская кардиореабилитация (3 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</si>
  <si>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</si>
  <si>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</si>
  <si>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</si>
  <si>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</si>
  <si>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</si>
  <si>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</si>
  <si>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</si>
  <si>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</si>
  <si>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t>ds37.011</t>
  </si>
  <si>
    <t>Медицинская реабилитация детей с поражениями центральной нервной системы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</si>
  <si>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</si>
  <si>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</si>
  <si>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</si>
  <si>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</si>
  <si>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</si>
  <si>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</si>
  <si>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</si>
  <si>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</si>
  <si>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</si>
  <si>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Медицинская реабилитация после перенесенной коронавирусной инфекции COVID-19 (3 балла по ШРМ)</t>
  </si>
  <si>
    <t>* - особенности отнесения случаев лечения к отдельным группам заболеваний и патологических состояний, а также описание иных классификационных критериев определяются Министерством здравоохранения Российской Федерации</t>
  </si>
  <si>
    <t>** - Медицинская помощь по отдельным группам заболеваний, состояний оплачивается с применением коэффициента дифференциации и поправочного коэффициента (коэффициента специфики оказания медицинской помощи) к доле заработной платы и прочих расходов в составе тарифа:</t>
  </si>
  <si>
    <t>В условиях дневного стационара:</t>
  </si>
  <si>
    <t>Лечение дерматозов с применением наружной терапии – 97,44%</t>
  </si>
  <si>
    <t>Лечение дерматозов с применением наружной терапии, физиотерапии, плазмафереза – 96,3%</t>
  </si>
  <si>
    <t>Лечение дерматозов с применением наружной и системной терапии – 98,27%</t>
  </si>
  <si>
    <t>Лечение дерматозов с применением наружной терапии и фототерапии – 98,2%</t>
  </si>
  <si>
    <t>Лекарственная терапия при злокачественных новообразованиях (кроме лимфоидной и кроветворной тканей):</t>
  </si>
  <si>
    <t>уровень 1 - 19,12%</t>
  </si>
  <si>
    <t>уровень 2 - 8,79%</t>
  </si>
  <si>
    <t>уровень 3 - 25,89%</t>
  </si>
  <si>
    <t>уровень 4 - 23,5%</t>
  </si>
  <si>
    <t>уровень 5 - 3,14%</t>
  </si>
  <si>
    <t>уровень 6 - 2,04%</t>
  </si>
  <si>
    <t>уровень 7 - 6,59%</t>
  </si>
  <si>
    <t>уровень 8 - 11,06%</t>
  </si>
  <si>
    <t>уровень 9 - 15,08%</t>
  </si>
  <si>
    <t>уровень 10 - 14,91%</t>
  </si>
  <si>
    <t>уровень 11 - 22,35%</t>
  </si>
  <si>
    <t>уровень 12 - 9,99%</t>
  </si>
  <si>
    <t>уровень 13 - 8,49%</t>
  </si>
  <si>
    <t>уровень 14 - 5,64%</t>
  </si>
  <si>
    <t>уровень 15 - 2,82%</t>
  </si>
  <si>
    <t>уровень 16 - 5,84%</t>
  </si>
  <si>
    <t>уровень 17 - 0,23%</t>
  </si>
  <si>
    <t>Лучевая терапия в сочетании с лекарственной терапией:</t>
  </si>
  <si>
    <t>уровень 1 - 78,38%</t>
  </si>
  <si>
    <t>уровень 3 - 82,64%</t>
  </si>
  <si>
    <t>уровень 4 - 31,86%</t>
  </si>
  <si>
    <t>уровень 5 - 16,69%</t>
  </si>
  <si>
    <t>ЗНО лимфоидной и кроветворной тканей, лекарственная терапия, взрослые (уровень 1-4) – 51,06%</t>
  </si>
  <si>
    <t>ЗНО лимфоидной и кроветворной тканей, лекарственная терапия с применением отдельных препаратов (по перечню), взрослые:</t>
  </si>
  <si>
    <t>уровень 1 – 4,13%</t>
  </si>
  <si>
    <t>уровень 2 – 12,75%</t>
  </si>
  <si>
    <t>уровень 3 – 22,53%</t>
  </si>
  <si>
    <t>уровень 4 – 31,49%</t>
  </si>
  <si>
    <t>уровень 5 – 0,42%</t>
  </si>
  <si>
    <t>уровень 6 – 1,56%</t>
  </si>
  <si>
    <t>уровень 7 – 4,36%</t>
  </si>
  <si>
    <t>уровень 8 – 7,65%</t>
  </si>
  <si>
    <t>Замена речевого процессора - 0,23%</t>
  </si>
  <si>
    <t>Оказание услуг диализа (только для федеральных медицинских организаций) – 30,00%.</t>
  </si>
  <si>
    <t>Проведение иммунизации против респираторно-синцитиальной вирусной инфекции - 1,83%</t>
  </si>
  <si>
    <t>Лечение с применением генно-инженерных биологических препаратов и селективных иммунодепрессантов :</t>
  </si>
  <si>
    <t>уровень 1 - 2,20%</t>
  </si>
  <si>
    <t>уровень 2 - 5,35%</t>
  </si>
  <si>
    <t>уровень 3 - 9,40%</t>
  </si>
  <si>
    <t>*** - в том числе для случаев введения медицинской организацией лекарственных препаратов предоставленных пациентом или иной организацией, действующей в интересах пациента из иных источников финансирования (за исключением лекарственных препаратов приобретенных пациентом или его представителем за счет личных средств)</t>
  </si>
  <si>
    <t xml:space="preserve">Приложение № 18
к  Тарифному соглашению в системе ОМС                                                                                                    Чеченской Республики                                                                                                                                                                  на 2022 год
</t>
  </si>
  <si>
    <t xml:space="preserve"> Тарифы по медицинской  помощи  в условиях дневных стационаров всех типов в рамках территориальной программы ОМС  Чеченской Республики на 2022 год</t>
  </si>
  <si>
    <r>
      <rPr>
        <b/>
        <sz val="12"/>
        <rFont val="Arial"/>
        <family val="2"/>
        <charset val="204"/>
      </rPr>
      <t>Примечание: 1.</t>
    </r>
    <r>
      <rPr>
        <sz val="12"/>
        <rFont val="Arial"/>
        <family val="2"/>
        <charset val="204"/>
      </rPr>
      <t xml:space="preserve"> Тарифы в настоящем приложении установлены по базовой ставке.                                                                                                              </t>
    </r>
    <r>
      <rPr>
        <b/>
        <sz val="12"/>
        <rFont val="Arial"/>
        <family val="2"/>
        <charset val="204"/>
      </rPr>
      <t>2.</t>
    </r>
    <r>
      <rPr>
        <sz val="12"/>
        <rFont val="Arial"/>
        <family val="2"/>
        <charset val="204"/>
      </rPr>
      <t xml:space="preserve"> Расчет стоимости законченного случая ( ССКСГ) осуществляется по следующей формуле:                                                                         ССКСГ = БС × КД × (КЗКСГ × КСКСГ × КУСМО + КСЛП),  где:        БС - базовая ставка установлена в настоящей таблице;                                                                                                                      КД - коэффициент дифференциации в соответствии с постановлением Правительства РФ  №462 (в Чеченской Республике не установлен и принимается в размере  1,0);                                                                                                                                                                                                                                      КЗксг - коэффициенты относительной затратоемкости в разрезе каждой КСГ в соответствии с настоящей таблицей;                                                                                                       КСКСГ  - коэффициент специфики в Чеченской Республике не установлен и принимается в размере 1,0;                                                                                               КУСМО   -  коэффиценты уровня медицинской организации(КУСМО)  установлены приложением №25  к ТС  в разрезе МО;                                                                                                                                                                   КСЛП  - коэффициенты сложности лечения пациента  установлены приложением  №24  к ТС.                       </t>
    </r>
  </si>
  <si>
    <r>
      <t xml:space="preserve">ТАРИФЫ - базовая ставка       (норм-в ст-ти 1 случая лечения по ТПОМС - 23192,7руб, коэф. приведения - </t>
    </r>
    <r>
      <rPr>
        <b/>
        <sz val="9"/>
        <rFont val="Times New Roman"/>
        <family val="1"/>
        <charset val="204"/>
      </rPr>
      <t>0,739841)</t>
    </r>
  </si>
  <si>
    <t>ds36.011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</si>
</sst>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9"/>
      <color rgb="FF000000"/>
      <name val="Times New Roman"/>
      <family val="1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9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6" fillId="0" borderId="0"/>
  </cellStyleXfs>
  <cellXfs count="24">
    <xf numFmtId="0" fontId="0" fillId="0" borderId="0" xfId="0"/>
    <xf numFmtId="0" fontId="2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1" xfId="0" applyBorder="1"/>
    <xf numFmtId="0" fontId="7" fillId="0" borderId="1" xfId="1" applyFont="1" applyBorder="1" applyAlignment="1">
      <alignment horizontal="center" wrapText="1"/>
    </xf>
    <xf numFmtId="2" fontId="0" fillId="0" borderId="1" xfId="0" applyNumberFormat="1" applyBorder="1"/>
    <xf numFmtId="2" fontId="1" fillId="0" borderId="1" xfId="0" applyNumberFormat="1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5" fillId="0" borderId="0" xfId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</cellXfs>
  <cellStyles count="3">
    <cellStyle name="Normal_КСГ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275"/>
  <sheetViews>
    <sheetView tabSelected="1" topLeftCell="A198" workbookViewId="0">
      <selection activeCell="C207" sqref="C207"/>
    </sheetView>
  </sheetViews>
  <sheetFormatPr defaultRowHeight="15" x14ac:dyDescent="0.25"/>
  <cols>
    <col min="1" max="1" width="9.85546875" customWidth="1"/>
    <col min="3" max="3" width="67.5703125" customWidth="1"/>
    <col min="4" max="4" width="15" customWidth="1"/>
    <col min="5" max="5" width="17.85546875" customWidth="1"/>
    <col min="6" max="6" width="12.85546875" customWidth="1"/>
  </cols>
  <sheetData>
    <row r="4" spans="1:6" ht="72" customHeight="1" x14ac:dyDescent="0.25">
      <c r="C4" s="20" t="s">
        <v>491</v>
      </c>
      <c r="D4" s="20"/>
    </row>
    <row r="5" spans="1:6" ht="34.5" customHeight="1" x14ac:dyDescent="0.25">
      <c r="A5" s="21" t="s">
        <v>492</v>
      </c>
      <c r="B5" s="21"/>
      <c r="C5" s="21"/>
      <c r="D5" s="21"/>
      <c r="E5" s="21"/>
    </row>
    <row r="6" spans="1:6" ht="87.75" customHeight="1" x14ac:dyDescent="0.25">
      <c r="A6" s="4" t="s">
        <v>0</v>
      </c>
      <c r="B6" s="4" t="s">
        <v>1</v>
      </c>
      <c r="C6" s="4" t="s">
        <v>2</v>
      </c>
      <c r="D6" s="4" t="s">
        <v>3</v>
      </c>
      <c r="E6" s="12" t="s">
        <v>494</v>
      </c>
      <c r="F6" s="15"/>
    </row>
    <row r="7" spans="1:6" ht="15" customHeight="1" x14ac:dyDescent="0.25">
      <c r="A7" s="19" t="s">
        <v>4</v>
      </c>
      <c r="B7" s="19"/>
      <c r="C7" s="19"/>
      <c r="D7" s="19"/>
      <c r="E7" s="11"/>
    </row>
    <row r="8" spans="1:6" x14ac:dyDescent="0.25">
      <c r="A8" s="5" t="s">
        <v>5</v>
      </c>
      <c r="B8" s="4">
        <v>1</v>
      </c>
      <c r="C8" s="7" t="s">
        <v>6</v>
      </c>
      <c r="D8" s="4">
        <v>0.5</v>
      </c>
      <c r="E8" s="13">
        <f>23192.7*0.7398407</f>
        <v>17158.903402890002</v>
      </c>
    </row>
    <row r="9" spans="1:6" x14ac:dyDescent="0.25">
      <c r="A9" s="5" t="s">
        <v>7</v>
      </c>
      <c r="B9" s="4">
        <v>2</v>
      </c>
      <c r="C9" s="7" t="s">
        <v>8</v>
      </c>
      <c r="D9" s="4">
        <v>0.8</v>
      </c>
      <c r="E9" s="13">
        <f t="shared" ref="E9:E72" si="0">23192.7*0.7398407</f>
        <v>17158.903402890002</v>
      </c>
    </row>
    <row r="10" spans="1:6" x14ac:dyDescent="0.25">
      <c r="A10" s="5" t="s">
        <v>9</v>
      </c>
      <c r="B10" s="3">
        <v>1</v>
      </c>
      <c r="C10" s="6" t="s">
        <v>10</v>
      </c>
      <c r="D10" s="3">
        <v>0.83</v>
      </c>
      <c r="E10" s="13">
        <f t="shared" si="0"/>
        <v>17158.903402890002</v>
      </c>
    </row>
    <row r="11" spans="1:6" x14ac:dyDescent="0.25">
      <c r="A11" s="5" t="s">
        <v>12</v>
      </c>
      <c r="B11" s="3">
        <v>2</v>
      </c>
      <c r="C11" s="6" t="s">
        <v>13</v>
      </c>
      <c r="D11" s="3">
        <v>0.66</v>
      </c>
      <c r="E11" s="13">
        <f t="shared" si="0"/>
        <v>17158.903402890002</v>
      </c>
    </row>
    <row r="12" spans="1:6" x14ac:dyDescent="0.25">
      <c r="A12" s="5" t="s">
        <v>14</v>
      </c>
      <c r="B12" s="3">
        <v>3</v>
      </c>
      <c r="C12" s="6" t="s">
        <v>15</v>
      </c>
      <c r="D12" s="3">
        <v>0.71</v>
      </c>
      <c r="E12" s="13">
        <f t="shared" si="0"/>
        <v>17158.903402890002</v>
      </c>
    </row>
    <row r="13" spans="1:6" x14ac:dyDescent="0.25">
      <c r="A13" s="5" t="s">
        <v>16</v>
      </c>
      <c r="B13" s="3">
        <v>4</v>
      </c>
      <c r="C13" s="6" t="s">
        <v>17</v>
      </c>
      <c r="D13" s="3">
        <v>1.06</v>
      </c>
      <c r="E13" s="13">
        <f t="shared" si="0"/>
        <v>17158.903402890002</v>
      </c>
    </row>
    <row r="14" spans="1:6" x14ac:dyDescent="0.25">
      <c r="A14" s="5" t="s">
        <v>18</v>
      </c>
      <c r="B14" s="3">
        <v>5</v>
      </c>
      <c r="C14" s="6" t="s">
        <v>19</v>
      </c>
      <c r="D14" s="3">
        <v>0.33</v>
      </c>
      <c r="E14" s="13">
        <f t="shared" si="0"/>
        <v>17158.903402890002</v>
      </c>
    </row>
    <row r="15" spans="1:6" x14ac:dyDescent="0.25">
      <c r="A15" s="5" t="s">
        <v>20</v>
      </c>
      <c r="B15" s="3">
        <v>6</v>
      </c>
      <c r="C15" s="6" t="s">
        <v>21</v>
      </c>
      <c r="D15" s="3">
        <v>0.38</v>
      </c>
      <c r="E15" s="13">
        <f t="shared" si="0"/>
        <v>17158.903402890002</v>
      </c>
    </row>
    <row r="16" spans="1:6" x14ac:dyDescent="0.25">
      <c r="A16" s="5" t="s">
        <v>22</v>
      </c>
      <c r="B16" s="3">
        <v>7</v>
      </c>
      <c r="C16" s="6" t="s">
        <v>23</v>
      </c>
      <c r="D16" s="4">
        <v>1.7</v>
      </c>
      <c r="E16" s="13">
        <f t="shared" si="0"/>
        <v>17158.903402890002</v>
      </c>
    </row>
    <row r="17" spans="1:5" x14ac:dyDescent="0.25">
      <c r="A17" s="5" t="s">
        <v>24</v>
      </c>
      <c r="B17" s="3">
        <v>8</v>
      </c>
      <c r="C17" s="6" t="s">
        <v>25</v>
      </c>
      <c r="D17" s="4">
        <v>5.38</v>
      </c>
      <c r="E17" s="13">
        <f t="shared" si="0"/>
        <v>17158.903402890002</v>
      </c>
    </row>
    <row r="18" spans="1:5" x14ac:dyDescent="0.25">
      <c r="A18" s="5" t="s">
        <v>26</v>
      </c>
      <c r="B18" s="3">
        <v>9</v>
      </c>
      <c r="C18" s="6" t="s">
        <v>27</v>
      </c>
      <c r="D18" s="4">
        <v>8.9600000000000009</v>
      </c>
      <c r="E18" s="13">
        <f t="shared" si="0"/>
        <v>17158.903402890002</v>
      </c>
    </row>
    <row r="19" spans="1:5" x14ac:dyDescent="0.25">
      <c r="A19" s="5" t="s">
        <v>28</v>
      </c>
      <c r="B19" s="3">
        <v>10</v>
      </c>
      <c r="C19" s="6" t="s">
        <v>29</v>
      </c>
      <c r="D19" s="4">
        <v>9.86</v>
      </c>
      <c r="E19" s="13">
        <f t="shared" si="0"/>
        <v>17158.903402890002</v>
      </c>
    </row>
    <row r="20" spans="1:5" x14ac:dyDescent="0.25">
      <c r="A20" s="5" t="s">
        <v>30</v>
      </c>
      <c r="B20" s="4">
        <v>3</v>
      </c>
      <c r="C20" s="7" t="s">
        <v>31</v>
      </c>
      <c r="D20" s="4">
        <v>0.98</v>
      </c>
      <c r="E20" s="13">
        <f t="shared" si="0"/>
        <v>17158.903402890002</v>
      </c>
    </row>
    <row r="21" spans="1:5" x14ac:dyDescent="0.25">
      <c r="A21" s="5" t="s">
        <v>32</v>
      </c>
      <c r="B21" s="3">
        <v>11</v>
      </c>
      <c r="C21" s="6" t="s">
        <v>33</v>
      </c>
      <c r="D21" s="3">
        <v>0.98</v>
      </c>
      <c r="E21" s="13">
        <f t="shared" si="0"/>
        <v>17158.903402890002</v>
      </c>
    </row>
    <row r="22" spans="1:5" x14ac:dyDescent="0.25">
      <c r="A22" s="5" t="s">
        <v>34</v>
      </c>
      <c r="B22" s="4">
        <v>4</v>
      </c>
      <c r="C22" s="7" t="s">
        <v>35</v>
      </c>
      <c r="D22" s="4">
        <v>0.89</v>
      </c>
      <c r="E22" s="13">
        <f t="shared" si="0"/>
        <v>17158.903402890002</v>
      </c>
    </row>
    <row r="23" spans="1:5" x14ac:dyDescent="0.25">
      <c r="A23" s="5" t="s">
        <v>36</v>
      </c>
      <c r="B23" s="3">
        <v>12</v>
      </c>
      <c r="C23" s="6" t="s">
        <v>37</v>
      </c>
      <c r="D23" s="3">
        <v>0.89</v>
      </c>
      <c r="E23" s="13">
        <f t="shared" si="0"/>
        <v>17158.903402890002</v>
      </c>
    </row>
    <row r="24" spans="1:5" x14ac:dyDescent="0.25">
      <c r="A24" s="5" t="s">
        <v>38</v>
      </c>
      <c r="B24" s="4">
        <v>5</v>
      </c>
      <c r="C24" s="7" t="s">
        <v>39</v>
      </c>
      <c r="D24" s="4">
        <v>1.0900000000000001</v>
      </c>
      <c r="E24" s="13">
        <f t="shared" si="0"/>
        <v>17158.903402890002</v>
      </c>
    </row>
    <row r="25" spans="1:5" x14ac:dyDescent="0.25">
      <c r="A25" s="5" t="s">
        <v>40</v>
      </c>
      <c r="B25" s="3">
        <v>13</v>
      </c>
      <c r="C25" s="6" t="s">
        <v>41</v>
      </c>
      <c r="D25" s="3">
        <v>0.91</v>
      </c>
      <c r="E25" s="13">
        <f t="shared" si="0"/>
        <v>17158.903402890002</v>
      </c>
    </row>
    <row r="26" spans="1:5" x14ac:dyDescent="0.25">
      <c r="A26" s="5" t="s">
        <v>42</v>
      </c>
      <c r="B26" s="3">
        <v>14</v>
      </c>
      <c r="C26" s="6" t="s">
        <v>43</v>
      </c>
      <c r="D26" s="3">
        <v>2.41</v>
      </c>
      <c r="E26" s="13">
        <f t="shared" si="0"/>
        <v>17158.903402890002</v>
      </c>
    </row>
    <row r="27" spans="1:5" ht="24" customHeight="1" x14ac:dyDescent="0.25">
      <c r="A27" s="9" t="s">
        <v>44</v>
      </c>
      <c r="B27" s="10">
        <v>15</v>
      </c>
      <c r="C27" s="8" t="s">
        <v>45</v>
      </c>
      <c r="D27" s="10">
        <v>3.73</v>
      </c>
      <c r="E27" s="13">
        <f t="shared" si="0"/>
        <v>17158.903402890002</v>
      </c>
    </row>
    <row r="28" spans="1:5" x14ac:dyDescent="0.25">
      <c r="A28" s="5" t="s">
        <v>46</v>
      </c>
      <c r="B28" s="4">
        <v>6</v>
      </c>
      <c r="C28" s="8" t="s">
        <v>47</v>
      </c>
      <c r="D28" s="4">
        <v>1.54</v>
      </c>
      <c r="E28" s="13">
        <f t="shared" si="0"/>
        <v>17158.903402890002</v>
      </c>
    </row>
    <row r="29" spans="1:5" ht="20.25" customHeight="1" x14ac:dyDescent="0.25">
      <c r="A29" s="5" t="s">
        <v>48</v>
      </c>
      <c r="B29" s="3">
        <v>16</v>
      </c>
      <c r="C29" s="6" t="s">
        <v>49</v>
      </c>
      <c r="D29" s="3">
        <v>0.35</v>
      </c>
      <c r="E29" s="13">
        <f t="shared" si="0"/>
        <v>17158.903402890002</v>
      </c>
    </row>
    <row r="30" spans="1:5" ht="24.75" customHeight="1" x14ac:dyDescent="0.25">
      <c r="A30" s="5" t="s">
        <v>50</v>
      </c>
      <c r="B30" s="3">
        <v>17</v>
      </c>
      <c r="C30" s="6" t="s">
        <v>51</v>
      </c>
      <c r="D30" s="3">
        <v>0.97</v>
      </c>
      <c r="E30" s="13">
        <f t="shared" si="0"/>
        <v>17158.903402890002</v>
      </c>
    </row>
    <row r="31" spans="1:5" ht="17.25" customHeight="1" x14ac:dyDescent="0.25">
      <c r="A31" s="9" t="s">
        <v>52</v>
      </c>
      <c r="B31" s="10">
        <v>18</v>
      </c>
      <c r="C31" s="8" t="s">
        <v>53</v>
      </c>
      <c r="D31" s="3">
        <v>0.97</v>
      </c>
      <c r="E31" s="13">
        <f t="shared" si="0"/>
        <v>17158.903402890002</v>
      </c>
    </row>
    <row r="32" spans="1:5" ht="18" customHeight="1" x14ac:dyDescent="0.25">
      <c r="A32" s="9" t="s">
        <v>54</v>
      </c>
      <c r="B32" s="10">
        <v>19</v>
      </c>
      <c r="C32" s="8" t="s">
        <v>55</v>
      </c>
      <c r="D32" s="3">
        <v>1.95</v>
      </c>
      <c r="E32" s="13">
        <f t="shared" si="0"/>
        <v>17158.903402890002</v>
      </c>
    </row>
    <row r="33" spans="1:5" x14ac:dyDescent="0.25">
      <c r="A33" s="5" t="s">
        <v>56</v>
      </c>
      <c r="B33" s="4">
        <v>7</v>
      </c>
      <c r="C33" s="7" t="s">
        <v>57</v>
      </c>
      <c r="D33" s="4">
        <v>0.98</v>
      </c>
      <c r="E33" s="13">
        <f t="shared" si="0"/>
        <v>17158.903402890002</v>
      </c>
    </row>
    <row r="34" spans="1:5" x14ac:dyDescent="0.25">
      <c r="A34" s="5" t="s">
        <v>58</v>
      </c>
      <c r="B34" s="3">
        <v>20</v>
      </c>
      <c r="C34" s="6" t="s">
        <v>59</v>
      </c>
      <c r="D34" s="3">
        <v>0.98</v>
      </c>
      <c r="E34" s="13">
        <f t="shared" si="0"/>
        <v>17158.903402890002</v>
      </c>
    </row>
    <row r="35" spans="1:5" x14ac:dyDescent="0.25">
      <c r="A35" s="5" t="s">
        <v>60</v>
      </c>
      <c r="B35" s="4">
        <v>8</v>
      </c>
      <c r="C35" s="8" t="s">
        <v>61</v>
      </c>
      <c r="D35" s="4">
        <v>12.8</v>
      </c>
      <c r="E35" s="13">
        <f t="shared" si="0"/>
        <v>17158.903402890002</v>
      </c>
    </row>
    <row r="36" spans="1:5" ht="24.75" customHeight="1" x14ac:dyDescent="0.25">
      <c r="A36" s="5" t="s">
        <v>62</v>
      </c>
      <c r="B36" s="3">
        <v>21</v>
      </c>
      <c r="C36" s="6" t="s">
        <v>63</v>
      </c>
      <c r="D36" s="3">
        <v>7.95</v>
      </c>
      <c r="E36" s="13">
        <f t="shared" si="0"/>
        <v>17158.903402890002</v>
      </c>
    </row>
    <row r="37" spans="1:5" x14ac:dyDescent="0.25">
      <c r="A37" s="5" t="s">
        <v>64</v>
      </c>
      <c r="B37" s="3">
        <v>22</v>
      </c>
      <c r="C37" s="6" t="s">
        <v>65</v>
      </c>
      <c r="D37" s="3">
        <v>14.23</v>
      </c>
      <c r="E37" s="13">
        <f t="shared" si="0"/>
        <v>17158.903402890002</v>
      </c>
    </row>
    <row r="38" spans="1:5" ht="30.75" customHeight="1" x14ac:dyDescent="0.25">
      <c r="A38" s="5" t="s">
        <v>66</v>
      </c>
      <c r="B38" s="3">
        <v>23</v>
      </c>
      <c r="C38" s="6" t="s">
        <v>67</v>
      </c>
      <c r="D38" s="3">
        <v>10.34</v>
      </c>
      <c r="E38" s="13">
        <f t="shared" si="0"/>
        <v>17158.903402890002</v>
      </c>
    </row>
    <row r="39" spans="1:5" x14ac:dyDescent="0.25">
      <c r="A39" s="5" t="s">
        <v>68</v>
      </c>
      <c r="B39" s="4">
        <v>9</v>
      </c>
      <c r="C39" s="7" t="s">
        <v>69</v>
      </c>
      <c r="D39" s="4">
        <v>1.42</v>
      </c>
      <c r="E39" s="13">
        <f t="shared" si="0"/>
        <v>17158.903402890002</v>
      </c>
    </row>
    <row r="40" spans="1:5" x14ac:dyDescent="0.25">
      <c r="A40" s="5" t="s">
        <v>70</v>
      </c>
      <c r="B40" s="3">
        <v>24</v>
      </c>
      <c r="C40" s="6" t="s">
        <v>71</v>
      </c>
      <c r="D40" s="3">
        <v>1.38</v>
      </c>
      <c r="E40" s="13">
        <f t="shared" si="0"/>
        <v>17158.903402890002</v>
      </c>
    </row>
    <row r="41" spans="1:5" ht="15.75" customHeight="1" x14ac:dyDescent="0.25">
      <c r="A41" s="5" t="s">
        <v>72</v>
      </c>
      <c r="B41" s="3">
        <v>25</v>
      </c>
      <c r="C41" s="6" t="s">
        <v>73</v>
      </c>
      <c r="D41" s="3">
        <v>2.09</v>
      </c>
      <c r="E41" s="13">
        <f t="shared" si="0"/>
        <v>17158.903402890002</v>
      </c>
    </row>
    <row r="42" spans="1:5" x14ac:dyDescent="0.25">
      <c r="A42" s="5" t="s">
        <v>74</v>
      </c>
      <c r="B42" s="4">
        <v>10</v>
      </c>
      <c r="C42" s="7" t="s">
        <v>75</v>
      </c>
      <c r="D42" s="4">
        <v>1.6</v>
      </c>
      <c r="E42" s="13">
        <f t="shared" si="0"/>
        <v>17158.903402890002</v>
      </c>
    </row>
    <row r="43" spans="1:5" x14ac:dyDescent="0.25">
      <c r="A43" s="5" t="s">
        <v>76</v>
      </c>
      <c r="B43" s="3">
        <v>26</v>
      </c>
      <c r="C43" s="6" t="s">
        <v>77</v>
      </c>
      <c r="D43" s="3">
        <v>1.6</v>
      </c>
      <c r="E43" s="13">
        <f t="shared" si="0"/>
        <v>17158.903402890002</v>
      </c>
    </row>
    <row r="44" spans="1:5" x14ac:dyDescent="0.25">
      <c r="A44" s="5" t="s">
        <v>78</v>
      </c>
      <c r="B44" s="4">
        <v>11</v>
      </c>
      <c r="C44" s="7" t="s">
        <v>79</v>
      </c>
      <c r="D44" s="4">
        <v>1.39</v>
      </c>
      <c r="E44" s="13">
        <f t="shared" si="0"/>
        <v>17158.903402890002</v>
      </c>
    </row>
    <row r="45" spans="1:5" x14ac:dyDescent="0.25">
      <c r="A45" s="5" t="s">
        <v>80</v>
      </c>
      <c r="B45" s="3">
        <v>27</v>
      </c>
      <c r="C45" s="6" t="s">
        <v>81</v>
      </c>
      <c r="D45" s="3">
        <v>1.49</v>
      </c>
      <c r="E45" s="13">
        <f t="shared" si="0"/>
        <v>17158.903402890002</v>
      </c>
    </row>
    <row r="46" spans="1:5" x14ac:dyDescent="0.25">
      <c r="A46" s="5" t="s">
        <v>82</v>
      </c>
      <c r="B46" s="3">
        <v>28</v>
      </c>
      <c r="C46" s="6" t="s">
        <v>83</v>
      </c>
      <c r="D46" s="3">
        <v>1.36</v>
      </c>
      <c r="E46" s="13">
        <f t="shared" si="0"/>
        <v>17158.903402890002</v>
      </c>
    </row>
    <row r="47" spans="1:5" x14ac:dyDescent="0.25">
      <c r="A47" s="5" t="s">
        <v>84</v>
      </c>
      <c r="B47" s="4">
        <v>12</v>
      </c>
      <c r="C47" s="7" t="s">
        <v>85</v>
      </c>
      <c r="D47" s="4">
        <v>0.92</v>
      </c>
      <c r="E47" s="13">
        <f t="shared" si="0"/>
        <v>17158.903402890002</v>
      </c>
    </row>
    <row r="48" spans="1:5" ht="16.5" customHeight="1" x14ac:dyDescent="0.25">
      <c r="A48" s="5" t="s">
        <v>86</v>
      </c>
      <c r="B48" s="3">
        <v>29</v>
      </c>
      <c r="C48" s="6" t="s">
        <v>87</v>
      </c>
      <c r="D48" s="3">
        <v>2.75</v>
      </c>
      <c r="E48" s="13">
        <f t="shared" si="0"/>
        <v>17158.903402890002</v>
      </c>
    </row>
    <row r="49" spans="1:5" x14ac:dyDescent="0.25">
      <c r="A49" s="5" t="s">
        <v>88</v>
      </c>
      <c r="B49" s="3">
        <v>30</v>
      </c>
      <c r="C49" s="6" t="s">
        <v>89</v>
      </c>
      <c r="D49" s="3">
        <v>0.97</v>
      </c>
      <c r="E49" s="13">
        <f t="shared" si="0"/>
        <v>17158.903402890002</v>
      </c>
    </row>
    <row r="50" spans="1:5" x14ac:dyDescent="0.25">
      <c r="A50" s="5" t="s">
        <v>90</v>
      </c>
      <c r="B50" s="3">
        <v>31</v>
      </c>
      <c r="C50" s="6" t="s">
        <v>91</v>
      </c>
      <c r="D50" s="3">
        <v>1.1599999999999999</v>
      </c>
      <c r="E50" s="13">
        <f t="shared" si="0"/>
        <v>17158.903402890002</v>
      </c>
    </row>
    <row r="51" spans="1:5" x14ac:dyDescent="0.25">
      <c r="A51" s="5" t="s">
        <v>92</v>
      </c>
      <c r="B51" s="3">
        <v>32</v>
      </c>
      <c r="C51" s="6" t="s">
        <v>93</v>
      </c>
      <c r="D51" s="3">
        <v>0.97</v>
      </c>
      <c r="E51" s="13">
        <f t="shared" si="0"/>
        <v>17158.903402890002</v>
      </c>
    </row>
    <row r="52" spans="1:5" ht="17.25" customHeight="1" x14ac:dyDescent="0.25">
      <c r="A52" s="5" t="s">
        <v>94</v>
      </c>
      <c r="B52" s="3">
        <v>33</v>
      </c>
      <c r="C52" s="6" t="s">
        <v>95</v>
      </c>
      <c r="D52" s="3">
        <v>0.52</v>
      </c>
      <c r="E52" s="13">
        <f t="shared" si="0"/>
        <v>17158.903402890002</v>
      </c>
    </row>
    <row r="53" spans="1:5" ht="17.25" customHeight="1" x14ac:dyDescent="0.25">
      <c r="A53" s="5" t="s">
        <v>96</v>
      </c>
      <c r="B53" s="3">
        <v>34</v>
      </c>
      <c r="C53" s="6" t="s">
        <v>97</v>
      </c>
      <c r="D53" s="3">
        <v>0.65</v>
      </c>
      <c r="E53" s="13">
        <f t="shared" si="0"/>
        <v>17158.903402890002</v>
      </c>
    </row>
    <row r="54" spans="1:5" ht="17.25" customHeight="1" x14ac:dyDescent="0.25">
      <c r="A54" s="5" t="s">
        <v>98</v>
      </c>
      <c r="B54" s="3">
        <v>35</v>
      </c>
      <c r="C54" s="6" t="s">
        <v>99</v>
      </c>
      <c r="D54" s="3">
        <v>4.9000000000000004</v>
      </c>
      <c r="E54" s="13">
        <f t="shared" si="0"/>
        <v>17158.903402890002</v>
      </c>
    </row>
    <row r="55" spans="1:5" ht="17.25" customHeight="1" x14ac:dyDescent="0.25">
      <c r="A55" s="5" t="s">
        <v>100</v>
      </c>
      <c r="B55" s="3">
        <v>36</v>
      </c>
      <c r="C55" s="6" t="s">
        <v>101</v>
      </c>
      <c r="D55" s="3">
        <v>22.2</v>
      </c>
      <c r="E55" s="13">
        <f t="shared" si="0"/>
        <v>17158.903402890002</v>
      </c>
    </row>
    <row r="56" spans="1:5" x14ac:dyDescent="0.25">
      <c r="A56" s="5" t="s">
        <v>102</v>
      </c>
      <c r="B56" s="4">
        <v>13</v>
      </c>
      <c r="C56" s="7" t="s">
        <v>103</v>
      </c>
      <c r="D56" s="4">
        <v>0.8</v>
      </c>
      <c r="E56" s="13">
        <f t="shared" si="0"/>
        <v>17158.903402890002</v>
      </c>
    </row>
    <row r="57" spans="1:5" x14ac:dyDescent="0.25">
      <c r="A57" s="5" t="s">
        <v>104</v>
      </c>
      <c r="B57" s="3">
        <v>37</v>
      </c>
      <c r="C57" s="6" t="s">
        <v>105</v>
      </c>
      <c r="D57" s="3">
        <v>0.8</v>
      </c>
      <c r="E57" s="13">
        <f t="shared" si="0"/>
        <v>17158.903402890002</v>
      </c>
    </row>
    <row r="58" spans="1:5" ht="18" customHeight="1" x14ac:dyDescent="0.25">
      <c r="A58" s="5" t="s">
        <v>106</v>
      </c>
      <c r="B58" s="3">
        <v>38</v>
      </c>
      <c r="C58" s="6" t="s">
        <v>107</v>
      </c>
      <c r="D58" s="3">
        <v>3.39</v>
      </c>
      <c r="E58" s="13">
        <f t="shared" si="0"/>
        <v>17158.903402890002</v>
      </c>
    </row>
    <row r="59" spans="1:5" ht="36" customHeight="1" x14ac:dyDescent="0.25">
      <c r="A59" s="5" t="s">
        <v>108</v>
      </c>
      <c r="B59" s="3">
        <v>39</v>
      </c>
      <c r="C59" s="6" t="s">
        <v>109</v>
      </c>
      <c r="D59" s="3">
        <v>5.07</v>
      </c>
      <c r="E59" s="13">
        <f t="shared" si="0"/>
        <v>17158.903402890002</v>
      </c>
    </row>
    <row r="60" spans="1:5" ht="16.5" customHeight="1" x14ac:dyDescent="0.25">
      <c r="A60" s="5" t="s">
        <v>110</v>
      </c>
      <c r="B60" s="4">
        <v>14</v>
      </c>
      <c r="C60" s="7" t="s">
        <v>111</v>
      </c>
      <c r="D60" s="4">
        <v>1.7</v>
      </c>
      <c r="E60" s="13">
        <f t="shared" si="0"/>
        <v>17158.903402890002</v>
      </c>
    </row>
    <row r="61" spans="1:5" x14ac:dyDescent="0.25">
      <c r="A61" s="5" t="s">
        <v>112</v>
      </c>
      <c r="B61" s="3">
        <v>40</v>
      </c>
      <c r="C61" s="6" t="s">
        <v>113</v>
      </c>
      <c r="D61" s="3">
        <v>1.53</v>
      </c>
      <c r="E61" s="13">
        <f t="shared" si="0"/>
        <v>17158.903402890002</v>
      </c>
    </row>
    <row r="62" spans="1:5" x14ac:dyDescent="0.25">
      <c r="A62" s="5" t="s">
        <v>114</v>
      </c>
      <c r="B62" s="3">
        <v>41</v>
      </c>
      <c r="C62" s="6" t="s">
        <v>115</v>
      </c>
      <c r="D62" s="3">
        <v>3.17</v>
      </c>
      <c r="E62" s="13">
        <f t="shared" si="0"/>
        <v>17158.903402890002</v>
      </c>
    </row>
    <row r="63" spans="1:5" x14ac:dyDescent="0.25">
      <c r="A63" s="5" t="s">
        <v>116</v>
      </c>
      <c r="B63" s="4">
        <v>15</v>
      </c>
      <c r="C63" s="7" t="s">
        <v>117</v>
      </c>
      <c r="D63" s="4">
        <v>1.05</v>
      </c>
      <c r="E63" s="13">
        <f t="shared" si="0"/>
        <v>17158.903402890002</v>
      </c>
    </row>
    <row r="64" spans="1:5" x14ac:dyDescent="0.25">
      <c r="A64" s="5" t="s">
        <v>118</v>
      </c>
      <c r="B64" s="3">
        <v>42</v>
      </c>
      <c r="C64" s="6" t="s">
        <v>119</v>
      </c>
      <c r="D64" s="3">
        <v>0.98</v>
      </c>
      <c r="E64" s="13">
        <f t="shared" si="0"/>
        <v>17158.903402890002</v>
      </c>
    </row>
    <row r="65" spans="1:5" ht="18.75" customHeight="1" x14ac:dyDescent="0.25">
      <c r="A65" s="5" t="s">
        <v>120</v>
      </c>
      <c r="B65" s="3">
        <v>43</v>
      </c>
      <c r="C65" s="6" t="s">
        <v>121</v>
      </c>
      <c r="D65" s="3">
        <v>1.75</v>
      </c>
      <c r="E65" s="13">
        <f t="shared" si="0"/>
        <v>17158.903402890002</v>
      </c>
    </row>
    <row r="66" spans="1:5" ht="19.5" customHeight="1" x14ac:dyDescent="0.25">
      <c r="A66" s="5" t="s">
        <v>122</v>
      </c>
      <c r="B66" s="3">
        <v>44</v>
      </c>
      <c r="C66" s="6" t="s">
        <v>123</v>
      </c>
      <c r="D66" s="3">
        <v>2.89</v>
      </c>
      <c r="E66" s="13">
        <f t="shared" si="0"/>
        <v>17158.903402890002</v>
      </c>
    </row>
    <row r="67" spans="1:5" x14ac:dyDescent="0.25">
      <c r="A67" s="5" t="s">
        <v>124</v>
      </c>
      <c r="B67" s="4">
        <v>16</v>
      </c>
      <c r="C67" s="7" t="s">
        <v>125</v>
      </c>
      <c r="D67" s="4">
        <v>1.06</v>
      </c>
      <c r="E67" s="13">
        <f t="shared" si="0"/>
        <v>17158.903402890002</v>
      </c>
    </row>
    <row r="68" spans="1:5" ht="25.5" customHeight="1" x14ac:dyDescent="0.25">
      <c r="A68" s="5" t="s">
        <v>126</v>
      </c>
      <c r="B68" s="3">
        <v>45</v>
      </c>
      <c r="C68" s="6" t="s">
        <v>127</v>
      </c>
      <c r="D68" s="3">
        <v>0.94</v>
      </c>
      <c r="E68" s="13">
        <f t="shared" si="0"/>
        <v>17158.903402890002</v>
      </c>
    </row>
    <row r="69" spans="1:5" x14ac:dyDescent="0.25">
      <c r="A69" s="5" t="s">
        <v>128</v>
      </c>
      <c r="B69" s="3">
        <v>46</v>
      </c>
      <c r="C69" s="6" t="s">
        <v>129</v>
      </c>
      <c r="D69" s="3">
        <v>2.57</v>
      </c>
      <c r="E69" s="13">
        <f t="shared" si="0"/>
        <v>17158.903402890002</v>
      </c>
    </row>
    <row r="70" spans="1:5" x14ac:dyDescent="0.25">
      <c r="A70" s="5" t="s">
        <v>130</v>
      </c>
      <c r="B70" s="4">
        <v>17</v>
      </c>
      <c r="C70" s="7" t="s">
        <v>131</v>
      </c>
      <c r="D70" s="4">
        <v>1.79</v>
      </c>
      <c r="E70" s="13">
        <f t="shared" si="0"/>
        <v>17158.903402890002</v>
      </c>
    </row>
    <row r="71" spans="1:5" x14ac:dyDescent="0.25">
      <c r="A71" s="5" t="s">
        <v>132</v>
      </c>
      <c r="B71" s="3">
        <v>47</v>
      </c>
      <c r="C71" s="6" t="s">
        <v>133</v>
      </c>
      <c r="D71" s="3">
        <v>1.79</v>
      </c>
      <c r="E71" s="13">
        <f t="shared" si="0"/>
        <v>17158.903402890002</v>
      </c>
    </row>
    <row r="72" spans="1:5" x14ac:dyDescent="0.25">
      <c r="A72" s="5" t="s">
        <v>134</v>
      </c>
      <c r="B72" s="4">
        <v>18</v>
      </c>
      <c r="C72" s="7" t="s">
        <v>135</v>
      </c>
      <c r="D72" s="4">
        <v>2.74</v>
      </c>
      <c r="E72" s="13">
        <f t="shared" si="0"/>
        <v>17158.903402890002</v>
      </c>
    </row>
    <row r="73" spans="1:5" ht="23.25" customHeight="1" x14ac:dyDescent="0.25">
      <c r="A73" s="5" t="s">
        <v>136</v>
      </c>
      <c r="B73" s="3">
        <v>48</v>
      </c>
      <c r="C73" s="6" t="s">
        <v>137</v>
      </c>
      <c r="D73" s="3">
        <v>1.6</v>
      </c>
      <c r="E73" s="13">
        <f t="shared" ref="E73:E136" si="1">23192.7*0.7398407</f>
        <v>17158.903402890002</v>
      </c>
    </row>
    <row r="74" spans="1:5" x14ac:dyDescent="0.25">
      <c r="A74" s="5" t="s">
        <v>138</v>
      </c>
      <c r="B74" s="3">
        <v>49</v>
      </c>
      <c r="C74" s="6" t="s">
        <v>139</v>
      </c>
      <c r="D74" s="3">
        <v>3.25</v>
      </c>
      <c r="E74" s="13">
        <f t="shared" si="1"/>
        <v>17158.903402890002</v>
      </c>
    </row>
    <row r="75" spans="1:5" x14ac:dyDescent="0.25">
      <c r="A75" s="9" t="s">
        <v>140</v>
      </c>
      <c r="B75" s="10">
        <v>50</v>
      </c>
      <c r="C75" s="8" t="s">
        <v>141</v>
      </c>
      <c r="D75" s="10">
        <v>3.18</v>
      </c>
      <c r="E75" s="13">
        <f t="shared" si="1"/>
        <v>17158.903402890002</v>
      </c>
    </row>
    <row r="76" spans="1:5" x14ac:dyDescent="0.25">
      <c r="A76" s="5" t="s">
        <v>142</v>
      </c>
      <c r="B76" s="3">
        <v>51</v>
      </c>
      <c r="C76" s="6" t="s">
        <v>143</v>
      </c>
      <c r="D76" s="3">
        <v>0.8</v>
      </c>
      <c r="E76" s="13">
        <f t="shared" si="1"/>
        <v>17158.903402890002</v>
      </c>
    </row>
    <row r="77" spans="1:5" x14ac:dyDescent="0.25">
      <c r="A77" s="5" t="s">
        <v>144</v>
      </c>
      <c r="B77" s="4">
        <v>19</v>
      </c>
      <c r="C77" s="7" t="s">
        <v>145</v>
      </c>
      <c r="D77" s="4">
        <v>6.11</v>
      </c>
      <c r="E77" s="13">
        <f t="shared" si="1"/>
        <v>17158.903402890002</v>
      </c>
    </row>
    <row r="78" spans="1:5" x14ac:dyDescent="0.25">
      <c r="A78" s="5" t="s">
        <v>146</v>
      </c>
      <c r="B78" s="4">
        <v>52</v>
      </c>
      <c r="C78" s="6" t="s">
        <v>147</v>
      </c>
      <c r="D78" s="4">
        <v>2.35</v>
      </c>
      <c r="E78" s="13">
        <f t="shared" si="1"/>
        <v>17158.903402890002</v>
      </c>
    </row>
    <row r="79" spans="1:5" ht="16.5" customHeight="1" x14ac:dyDescent="0.25">
      <c r="A79" s="5" t="s">
        <v>148</v>
      </c>
      <c r="B79" s="4">
        <v>53</v>
      </c>
      <c r="C79" s="6" t="s">
        <v>149</v>
      </c>
      <c r="D79" s="4">
        <v>2.48</v>
      </c>
      <c r="E79" s="13">
        <f t="shared" si="1"/>
        <v>17158.903402890002</v>
      </c>
    </row>
    <row r="80" spans="1:5" ht="24.75" customHeight="1" x14ac:dyDescent="0.25">
      <c r="A80" s="5" t="s">
        <v>150</v>
      </c>
      <c r="B80" s="4">
        <v>54</v>
      </c>
      <c r="C80" s="6" t="s">
        <v>151</v>
      </c>
      <c r="D80" s="3">
        <v>2.17</v>
      </c>
      <c r="E80" s="13">
        <f t="shared" si="1"/>
        <v>17158.903402890002</v>
      </c>
    </row>
    <row r="81" spans="1:5" ht="28.5" customHeight="1" x14ac:dyDescent="0.25">
      <c r="A81" s="5" t="s">
        <v>152</v>
      </c>
      <c r="B81" s="4">
        <v>55</v>
      </c>
      <c r="C81" s="6" t="s">
        <v>153</v>
      </c>
      <c r="D81" s="3">
        <v>2.5499999999999998</v>
      </c>
      <c r="E81" s="13">
        <f t="shared" si="1"/>
        <v>17158.903402890002</v>
      </c>
    </row>
    <row r="82" spans="1:5" ht="39" customHeight="1" x14ac:dyDescent="0.25">
      <c r="A82" s="5" t="s">
        <v>154</v>
      </c>
      <c r="B82" s="4">
        <v>56</v>
      </c>
      <c r="C82" s="6" t="s">
        <v>155</v>
      </c>
      <c r="D82" s="3">
        <v>2.44</v>
      </c>
      <c r="E82" s="13">
        <f t="shared" si="1"/>
        <v>17158.903402890002</v>
      </c>
    </row>
    <row r="83" spans="1:5" ht="27" customHeight="1" x14ac:dyDescent="0.25">
      <c r="A83" s="9" t="s">
        <v>156</v>
      </c>
      <c r="B83" s="8">
        <v>57</v>
      </c>
      <c r="C83" s="8" t="s">
        <v>157</v>
      </c>
      <c r="D83" s="3">
        <v>0.49</v>
      </c>
      <c r="E83" s="13">
        <f t="shared" si="1"/>
        <v>17158.903402890002</v>
      </c>
    </row>
    <row r="84" spans="1:5" ht="24" customHeight="1" x14ac:dyDescent="0.25">
      <c r="A84" s="9" t="s">
        <v>158</v>
      </c>
      <c r="B84" s="8">
        <v>58</v>
      </c>
      <c r="C84" s="8" t="s">
        <v>159</v>
      </c>
      <c r="D84" s="10">
        <v>1.41</v>
      </c>
      <c r="E84" s="13">
        <f t="shared" si="1"/>
        <v>17158.903402890002</v>
      </c>
    </row>
    <row r="85" spans="1:5" ht="27" customHeight="1" x14ac:dyDescent="0.25">
      <c r="A85" s="9" t="s">
        <v>160</v>
      </c>
      <c r="B85" s="8">
        <v>59</v>
      </c>
      <c r="C85" s="8" t="s">
        <v>161</v>
      </c>
      <c r="D85" s="3">
        <v>2.0299999999999998</v>
      </c>
      <c r="E85" s="13">
        <f t="shared" si="1"/>
        <v>17158.903402890002</v>
      </c>
    </row>
    <row r="86" spans="1:5" ht="26.25" customHeight="1" x14ac:dyDescent="0.25">
      <c r="A86" s="9" t="s">
        <v>162</v>
      </c>
      <c r="B86" s="8">
        <v>60</v>
      </c>
      <c r="C86" s="8" t="s">
        <v>163</v>
      </c>
      <c r="D86" s="3">
        <v>2.63</v>
      </c>
      <c r="E86" s="13">
        <f t="shared" si="1"/>
        <v>17158.903402890002</v>
      </c>
    </row>
    <row r="87" spans="1:5" ht="24.75" customHeight="1" x14ac:dyDescent="0.25">
      <c r="A87" s="9" t="s">
        <v>164</v>
      </c>
      <c r="B87" s="8">
        <v>61</v>
      </c>
      <c r="C87" s="8" t="s">
        <v>165</v>
      </c>
      <c r="D87" s="3">
        <v>4.1900000000000004</v>
      </c>
      <c r="E87" s="13">
        <f t="shared" si="1"/>
        <v>17158.903402890002</v>
      </c>
    </row>
    <row r="88" spans="1:5" ht="25.5" customHeight="1" x14ac:dyDescent="0.25">
      <c r="A88" s="9" t="s">
        <v>166</v>
      </c>
      <c r="B88" s="8">
        <v>62</v>
      </c>
      <c r="C88" s="8" t="s">
        <v>167</v>
      </c>
      <c r="D88" s="3">
        <v>4.93</v>
      </c>
      <c r="E88" s="13">
        <f t="shared" si="1"/>
        <v>17158.903402890002</v>
      </c>
    </row>
    <row r="89" spans="1:5" ht="27" customHeight="1" x14ac:dyDescent="0.25">
      <c r="A89" s="9" t="s">
        <v>168</v>
      </c>
      <c r="B89" s="8">
        <v>63</v>
      </c>
      <c r="C89" s="8" t="s">
        <v>169</v>
      </c>
      <c r="D89" s="3">
        <v>5.87</v>
      </c>
      <c r="E89" s="13">
        <f t="shared" si="1"/>
        <v>17158.903402890002</v>
      </c>
    </row>
    <row r="90" spans="1:5" ht="27.75" customHeight="1" x14ac:dyDescent="0.25">
      <c r="A90" s="9" t="s">
        <v>170</v>
      </c>
      <c r="B90" s="8">
        <v>64</v>
      </c>
      <c r="C90" s="8" t="s">
        <v>171</v>
      </c>
      <c r="D90" s="3">
        <v>7.66</v>
      </c>
      <c r="E90" s="13">
        <f t="shared" si="1"/>
        <v>17158.903402890002</v>
      </c>
    </row>
    <row r="91" spans="1:5" ht="26.25" customHeight="1" x14ac:dyDescent="0.25">
      <c r="A91" s="9" t="s">
        <v>172</v>
      </c>
      <c r="B91" s="8">
        <v>65</v>
      </c>
      <c r="C91" s="8" t="s">
        <v>173</v>
      </c>
      <c r="D91" s="3">
        <v>8.57</v>
      </c>
      <c r="E91" s="13">
        <f t="shared" si="1"/>
        <v>17158.903402890002</v>
      </c>
    </row>
    <row r="92" spans="1:5" ht="32.25" customHeight="1" x14ac:dyDescent="0.25">
      <c r="A92" s="9" t="s">
        <v>174</v>
      </c>
      <c r="B92" s="8">
        <v>66</v>
      </c>
      <c r="C92" s="8" t="s">
        <v>175</v>
      </c>
      <c r="D92" s="3">
        <v>9.65</v>
      </c>
      <c r="E92" s="13">
        <f t="shared" si="1"/>
        <v>17158.903402890002</v>
      </c>
    </row>
    <row r="93" spans="1:5" ht="27.75" customHeight="1" x14ac:dyDescent="0.25">
      <c r="A93" s="9" t="s">
        <v>176</v>
      </c>
      <c r="B93" s="8">
        <v>67</v>
      </c>
      <c r="C93" s="8" t="s">
        <v>177</v>
      </c>
      <c r="D93" s="3">
        <v>10.57</v>
      </c>
      <c r="E93" s="13">
        <f t="shared" si="1"/>
        <v>17158.903402890002</v>
      </c>
    </row>
    <row r="94" spans="1:5" ht="28.5" customHeight="1" x14ac:dyDescent="0.25">
      <c r="A94" s="9" t="s">
        <v>178</v>
      </c>
      <c r="B94" s="8">
        <v>68</v>
      </c>
      <c r="C94" s="8" t="s">
        <v>179</v>
      </c>
      <c r="D94" s="3">
        <v>13.5</v>
      </c>
      <c r="E94" s="13">
        <f t="shared" si="1"/>
        <v>17158.903402890002</v>
      </c>
    </row>
    <row r="95" spans="1:5" ht="29.25" customHeight="1" x14ac:dyDescent="0.25">
      <c r="A95" s="9" t="s">
        <v>180</v>
      </c>
      <c r="B95" s="8">
        <v>69</v>
      </c>
      <c r="C95" s="8" t="s">
        <v>181</v>
      </c>
      <c r="D95" s="3">
        <v>16.03</v>
      </c>
      <c r="E95" s="13">
        <f t="shared" si="1"/>
        <v>17158.903402890002</v>
      </c>
    </row>
    <row r="96" spans="1:5" ht="27.75" customHeight="1" x14ac:dyDescent="0.25">
      <c r="A96" s="9" t="s">
        <v>182</v>
      </c>
      <c r="B96" s="8">
        <v>70</v>
      </c>
      <c r="C96" s="8" t="s">
        <v>183</v>
      </c>
      <c r="D96" s="3">
        <v>20.54</v>
      </c>
      <c r="E96" s="13">
        <f t="shared" si="1"/>
        <v>17158.903402890002</v>
      </c>
    </row>
    <row r="97" spans="1:5" ht="30" customHeight="1" x14ac:dyDescent="0.25">
      <c r="A97" s="9" t="s">
        <v>184</v>
      </c>
      <c r="B97" s="8">
        <v>71</v>
      </c>
      <c r="C97" s="8" t="s">
        <v>185</v>
      </c>
      <c r="D97" s="3">
        <v>27.22</v>
      </c>
      <c r="E97" s="13">
        <f t="shared" si="1"/>
        <v>17158.903402890002</v>
      </c>
    </row>
    <row r="98" spans="1:5" ht="28.5" customHeight="1" x14ac:dyDescent="0.25">
      <c r="A98" s="9" t="s">
        <v>186</v>
      </c>
      <c r="B98" s="8">
        <v>72</v>
      </c>
      <c r="C98" s="8" t="s">
        <v>187</v>
      </c>
      <c r="D98" s="3">
        <v>34.01</v>
      </c>
      <c r="E98" s="13">
        <f t="shared" si="1"/>
        <v>17158.903402890002</v>
      </c>
    </row>
    <row r="99" spans="1:5" ht="27" customHeight="1" x14ac:dyDescent="0.25">
      <c r="A99" s="9" t="s">
        <v>188</v>
      </c>
      <c r="B99" s="8">
        <v>73</v>
      </c>
      <c r="C99" s="8" t="s">
        <v>189</v>
      </c>
      <c r="D99" s="3">
        <v>56.65</v>
      </c>
      <c r="E99" s="13">
        <f t="shared" si="1"/>
        <v>17158.903402890002</v>
      </c>
    </row>
    <row r="100" spans="1:5" ht="19.5" customHeight="1" x14ac:dyDescent="0.25">
      <c r="A100" s="5" t="s">
        <v>190</v>
      </c>
      <c r="B100" s="4">
        <v>74</v>
      </c>
      <c r="C100" s="6" t="s">
        <v>191</v>
      </c>
      <c r="D100" s="3">
        <v>0.74</v>
      </c>
      <c r="E100" s="13">
        <f t="shared" si="1"/>
        <v>17158.903402890002</v>
      </c>
    </row>
    <row r="101" spans="1:5" x14ac:dyDescent="0.25">
      <c r="A101" s="5" t="s">
        <v>192</v>
      </c>
      <c r="B101" s="4">
        <v>75</v>
      </c>
      <c r="C101" s="6" t="s">
        <v>193</v>
      </c>
      <c r="D101" s="3">
        <v>1.44</v>
      </c>
      <c r="E101" s="13">
        <f t="shared" si="1"/>
        <v>17158.903402890002</v>
      </c>
    </row>
    <row r="102" spans="1:5" ht="18" customHeight="1" x14ac:dyDescent="0.25">
      <c r="A102" s="5" t="s">
        <v>194</v>
      </c>
      <c r="B102" s="4">
        <v>76</v>
      </c>
      <c r="C102" s="6" t="s">
        <v>195</v>
      </c>
      <c r="D102" s="3">
        <v>2.2200000000000002</v>
      </c>
      <c r="E102" s="13">
        <f t="shared" si="1"/>
        <v>17158.903402890002</v>
      </c>
    </row>
    <row r="103" spans="1:5" x14ac:dyDescent="0.25">
      <c r="A103" s="5" t="s">
        <v>196</v>
      </c>
      <c r="B103" s="4">
        <v>77</v>
      </c>
      <c r="C103" s="6" t="s">
        <v>197</v>
      </c>
      <c r="D103" s="3">
        <v>2.93</v>
      </c>
      <c r="E103" s="13">
        <f t="shared" si="1"/>
        <v>17158.903402890002</v>
      </c>
    </row>
    <row r="104" spans="1:5" x14ac:dyDescent="0.25">
      <c r="A104" s="5" t="s">
        <v>198</v>
      </c>
      <c r="B104" s="4">
        <v>78</v>
      </c>
      <c r="C104" s="6" t="s">
        <v>199</v>
      </c>
      <c r="D104" s="3">
        <v>3.14</v>
      </c>
      <c r="E104" s="13">
        <f t="shared" si="1"/>
        <v>17158.903402890002</v>
      </c>
    </row>
    <row r="105" spans="1:5" ht="15.75" customHeight="1" x14ac:dyDescent="0.25">
      <c r="A105" s="5" t="s">
        <v>200</v>
      </c>
      <c r="B105" s="4">
        <v>79</v>
      </c>
      <c r="C105" s="6" t="s">
        <v>201</v>
      </c>
      <c r="D105" s="3">
        <v>3.8</v>
      </c>
      <c r="E105" s="13">
        <f t="shared" si="1"/>
        <v>17158.903402890002</v>
      </c>
    </row>
    <row r="106" spans="1:5" x14ac:dyDescent="0.25">
      <c r="A106" s="5" t="s">
        <v>202</v>
      </c>
      <c r="B106" s="4">
        <v>80</v>
      </c>
      <c r="C106" s="6" t="s">
        <v>203</v>
      </c>
      <c r="D106" s="3">
        <v>4.7</v>
      </c>
      <c r="E106" s="13">
        <f t="shared" si="1"/>
        <v>17158.903402890002</v>
      </c>
    </row>
    <row r="107" spans="1:5" x14ac:dyDescent="0.25">
      <c r="A107" s="5" t="s">
        <v>204</v>
      </c>
      <c r="B107" s="4">
        <v>81</v>
      </c>
      <c r="C107" s="6" t="s">
        <v>205</v>
      </c>
      <c r="D107" s="3">
        <v>26.65</v>
      </c>
      <c r="E107" s="13">
        <f t="shared" si="1"/>
        <v>17158.903402890002</v>
      </c>
    </row>
    <row r="108" spans="1:5" ht="19.5" customHeight="1" x14ac:dyDescent="0.25">
      <c r="A108" s="5" t="s">
        <v>206</v>
      </c>
      <c r="B108" s="4">
        <v>82</v>
      </c>
      <c r="C108" s="6" t="s">
        <v>207</v>
      </c>
      <c r="D108" s="3">
        <v>4.09</v>
      </c>
      <c r="E108" s="13">
        <f t="shared" si="1"/>
        <v>17158.903402890002</v>
      </c>
    </row>
    <row r="109" spans="1:5" ht="19.5" customHeight="1" x14ac:dyDescent="0.25">
      <c r="A109" s="5" t="s">
        <v>208</v>
      </c>
      <c r="B109" s="4">
        <v>83</v>
      </c>
      <c r="C109" s="6" t="s">
        <v>209</v>
      </c>
      <c r="D109" s="3">
        <v>4.96</v>
      </c>
      <c r="E109" s="13">
        <f t="shared" si="1"/>
        <v>17158.903402890002</v>
      </c>
    </row>
    <row r="110" spans="1:5" ht="19.5" customHeight="1" x14ac:dyDescent="0.25">
      <c r="A110" s="5" t="s">
        <v>210</v>
      </c>
      <c r="B110" s="4">
        <v>84</v>
      </c>
      <c r="C110" s="6" t="s">
        <v>211</v>
      </c>
      <c r="D110" s="3">
        <v>13.27</v>
      </c>
      <c r="E110" s="13">
        <f t="shared" si="1"/>
        <v>17158.903402890002</v>
      </c>
    </row>
    <row r="111" spans="1:5" ht="19.5" customHeight="1" x14ac:dyDescent="0.25">
      <c r="A111" s="5" t="s">
        <v>212</v>
      </c>
      <c r="B111" s="4">
        <v>85</v>
      </c>
      <c r="C111" s="6" t="s">
        <v>213</v>
      </c>
      <c r="D111" s="3">
        <v>25.33</v>
      </c>
      <c r="E111" s="13">
        <f t="shared" si="1"/>
        <v>17158.903402890002</v>
      </c>
    </row>
    <row r="112" spans="1:5" ht="28.5" customHeight="1" x14ac:dyDescent="0.25">
      <c r="A112" s="5" t="s">
        <v>214</v>
      </c>
      <c r="B112" s="4">
        <v>86</v>
      </c>
      <c r="C112" s="6" t="s">
        <v>215</v>
      </c>
      <c r="D112" s="3">
        <v>0.15</v>
      </c>
      <c r="E112" s="13">
        <f t="shared" si="1"/>
        <v>17158.903402890002</v>
      </c>
    </row>
    <row r="113" spans="1:5" ht="28.5" customHeight="1" x14ac:dyDescent="0.25">
      <c r="A113" s="5" t="s">
        <v>216</v>
      </c>
      <c r="B113" s="4">
        <v>87</v>
      </c>
      <c r="C113" s="6" t="s">
        <v>217</v>
      </c>
      <c r="D113" s="3">
        <v>0.69</v>
      </c>
      <c r="E113" s="13">
        <f t="shared" si="1"/>
        <v>17158.903402890002</v>
      </c>
    </row>
    <row r="114" spans="1:5" ht="28.5" customHeight="1" x14ac:dyDescent="0.25">
      <c r="A114" s="5" t="s">
        <v>218</v>
      </c>
      <c r="B114" s="4">
        <v>88</v>
      </c>
      <c r="C114" s="6" t="s">
        <v>219</v>
      </c>
      <c r="D114" s="3">
        <v>1.57</v>
      </c>
      <c r="E114" s="13">
        <f t="shared" si="1"/>
        <v>17158.903402890002</v>
      </c>
    </row>
    <row r="115" spans="1:5" ht="28.5" customHeight="1" x14ac:dyDescent="0.25">
      <c r="A115" s="5" t="s">
        <v>220</v>
      </c>
      <c r="B115" s="4">
        <v>89</v>
      </c>
      <c r="C115" s="6" t="s">
        <v>221</v>
      </c>
      <c r="D115" s="3">
        <v>2.82</v>
      </c>
      <c r="E115" s="13">
        <f t="shared" si="1"/>
        <v>17158.903402890002</v>
      </c>
    </row>
    <row r="116" spans="1:5" ht="28.5" customHeight="1" x14ac:dyDescent="0.25">
      <c r="A116" s="9" t="s">
        <v>222</v>
      </c>
      <c r="B116" s="8">
        <v>90</v>
      </c>
      <c r="C116" s="8" t="s">
        <v>223</v>
      </c>
      <c r="D116" s="3">
        <v>0.31</v>
      </c>
      <c r="E116" s="13">
        <f t="shared" si="1"/>
        <v>17158.903402890002</v>
      </c>
    </row>
    <row r="117" spans="1:5" ht="28.5" customHeight="1" x14ac:dyDescent="0.25">
      <c r="A117" s="9" t="s">
        <v>224</v>
      </c>
      <c r="B117" s="8">
        <v>91</v>
      </c>
      <c r="C117" s="8" t="s">
        <v>225</v>
      </c>
      <c r="D117" s="3">
        <v>1.36</v>
      </c>
      <c r="E117" s="13">
        <f t="shared" si="1"/>
        <v>17158.903402890002</v>
      </c>
    </row>
    <row r="118" spans="1:5" ht="27.75" customHeight="1" x14ac:dyDescent="0.25">
      <c r="A118" s="9" t="s">
        <v>226</v>
      </c>
      <c r="B118" s="8">
        <v>92</v>
      </c>
      <c r="C118" s="8" t="s">
        <v>227</v>
      </c>
      <c r="D118" s="3">
        <v>3.06</v>
      </c>
      <c r="E118" s="13">
        <f t="shared" si="1"/>
        <v>17158.903402890002</v>
      </c>
    </row>
    <row r="119" spans="1:5" ht="28.5" customHeight="1" x14ac:dyDescent="0.25">
      <c r="A119" s="9" t="s">
        <v>228</v>
      </c>
      <c r="B119" s="8">
        <v>93</v>
      </c>
      <c r="C119" s="8" t="s">
        <v>229</v>
      </c>
      <c r="D119" s="3">
        <v>5.66</v>
      </c>
      <c r="E119" s="13">
        <f t="shared" si="1"/>
        <v>17158.903402890002</v>
      </c>
    </row>
    <row r="120" spans="1:5" ht="27" customHeight="1" x14ac:dyDescent="0.25">
      <c r="A120" s="9" t="s">
        <v>230</v>
      </c>
      <c r="B120" s="8">
        <v>94</v>
      </c>
      <c r="C120" s="8" t="s">
        <v>231</v>
      </c>
      <c r="D120" s="3">
        <v>4.18</v>
      </c>
      <c r="E120" s="13">
        <f t="shared" si="1"/>
        <v>17158.903402890002</v>
      </c>
    </row>
    <row r="121" spans="1:5" ht="33" customHeight="1" x14ac:dyDescent="0.25">
      <c r="A121" s="9" t="s">
        <v>232</v>
      </c>
      <c r="B121" s="8">
        <v>95</v>
      </c>
      <c r="C121" s="8" t="s">
        <v>233</v>
      </c>
      <c r="D121" s="3">
        <v>5.13</v>
      </c>
      <c r="E121" s="13">
        <f t="shared" si="1"/>
        <v>17158.903402890002</v>
      </c>
    </row>
    <row r="122" spans="1:5" ht="25.5" customHeight="1" x14ac:dyDescent="0.25">
      <c r="A122" s="9" t="s">
        <v>234</v>
      </c>
      <c r="B122" s="8">
        <v>96</v>
      </c>
      <c r="C122" s="8" t="s">
        <v>235</v>
      </c>
      <c r="D122" s="3">
        <v>6.88</v>
      </c>
      <c r="E122" s="13">
        <f t="shared" si="1"/>
        <v>17158.903402890002</v>
      </c>
    </row>
    <row r="123" spans="1:5" ht="29.25" customHeight="1" x14ac:dyDescent="0.25">
      <c r="A123" s="9" t="s">
        <v>236</v>
      </c>
      <c r="B123" s="8">
        <v>97</v>
      </c>
      <c r="C123" s="8" t="s">
        <v>237</v>
      </c>
      <c r="D123" s="3">
        <v>10.029999999999999</v>
      </c>
      <c r="E123" s="13">
        <f t="shared" si="1"/>
        <v>17158.903402890002</v>
      </c>
    </row>
    <row r="124" spans="1:5" ht="27" customHeight="1" x14ac:dyDescent="0.25">
      <c r="A124" s="9" t="s">
        <v>238</v>
      </c>
      <c r="B124" s="8">
        <v>98</v>
      </c>
      <c r="C124" s="8" t="s">
        <v>239</v>
      </c>
      <c r="D124" s="3">
        <v>34.21</v>
      </c>
      <c r="E124" s="13">
        <f t="shared" si="1"/>
        <v>17158.903402890002</v>
      </c>
    </row>
    <row r="125" spans="1:5" ht="26.25" customHeight="1" x14ac:dyDescent="0.25">
      <c r="A125" s="9" t="s">
        <v>240</v>
      </c>
      <c r="B125" s="8">
        <v>99</v>
      </c>
      <c r="C125" s="8" t="s">
        <v>241</v>
      </c>
      <c r="D125" s="3">
        <v>35</v>
      </c>
      <c r="E125" s="13">
        <f t="shared" si="1"/>
        <v>17158.903402890002</v>
      </c>
    </row>
    <row r="126" spans="1:5" ht="31.5" customHeight="1" x14ac:dyDescent="0.25">
      <c r="A126" s="9" t="s">
        <v>242</v>
      </c>
      <c r="B126" s="8">
        <v>100</v>
      </c>
      <c r="C126" s="8" t="s">
        <v>243</v>
      </c>
      <c r="D126" s="3">
        <v>37.1</v>
      </c>
      <c r="E126" s="13">
        <f t="shared" si="1"/>
        <v>17158.903402890002</v>
      </c>
    </row>
    <row r="127" spans="1:5" ht="24" customHeight="1" x14ac:dyDescent="0.25">
      <c r="A127" s="9" t="s">
        <v>244</v>
      </c>
      <c r="B127" s="8">
        <v>101</v>
      </c>
      <c r="C127" s="8" t="s">
        <v>245</v>
      </c>
      <c r="D127" s="3">
        <v>39.909999999999997</v>
      </c>
      <c r="E127" s="13">
        <f t="shared" si="1"/>
        <v>17158.903402890002</v>
      </c>
    </row>
    <row r="128" spans="1:5" x14ac:dyDescent="0.25">
      <c r="A128" s="9" t="s">
        <v>246</v>
      </c>
      <c r="B128" s="8">
        <v>102</v>
      </c>
      <c r="C128" s="8" t="s">
        <v>247</v>
      </c>
      <c r="D128" s="3">
        <v>2.62</v>
      </c>
      <c r="E128" s="13">
        <f t="shared" si="1"/>
        <v>17158.903402890002</v>
      </c>
    </row>
    <row r="129" spans="1:5" ht="19.5" customHeight="1" x14ac:dyDescent="0.25">
      <c r="A129" s="5" t="s">
        <v>248</v>
      </c>
      <c r="B129" s="4">
        <v>20</v>
      </c>
      <c r="C129" s="7" t="s">
        <v>249</v>
      </c>
      <c r="D129" s="4">
        <v>0.98</v>
      </c>
      <c r="E129" s="13">
        <f t="shared" si="1"/>
        <v>17158.903402890002</v>
      </c>
    </row>
    <row r="130" spans="1:5" x14ac:dyDescent="0.25">
      <c r="A130" s="5" t="s">
        <v>250</v>
      </c>
      <c r="B130" s="3">
        <v>103</v>
      </c>
      <c r="C130" s="6" t="s">
        <v>251</v>
      </c>
      <c r="D130" s="3">
        <v>0.74</v>
      </c>
      <c r="E130" s="13">
        <f t="shared" si="1"/>
        <v>17158.903402890002</v>
      </c>
    </row>
    <row r="131" spans="1:5" ht="27" customHeight="1" x14ac:dyDescent="0.25">
      <c r="A131" s="5" t="s">
        <v>252</v>
      </c>
      <c r="B131" s="3">
        <v>104</v>
      </c>
      <c r="C131" s="6" t="s">
        <v>253</v>
      </c>
      <c r="D131" s="3">
        <v>1.1200000000000001</v>
      </c>
      <c r="E131" s="13">
        <f t="shared" si="1"/>
        <v>17158.903402890002</v>
      </c>
    </row>
    <row r="132" spans="1:5" ht="27" customHeight="1" x14ac:dyDescent="0.25">
      <c r="A132" s="5" t="s">
        <v>254</v>
      </c>
      <c r="B132" s="3">
        <v>105</v>
      </c>
      <c r="C132" s="6" t="s">
        <v>255</v>
      </c>
      <c r="D132" s="3">
        <v>1.66</v>
      </c>
      <c r="E132" s="13">
        <f t="shared" si="1"/>
        <v>17158.903402890002</v>
      </c>
    </row>
    <row r="133" spans="1:5" ht="27" customHeight="1" x14ac:dyDescent="0.25">
      <c r="A133" s="5" t="s">
        <v>256</v>
      </c>
      <c r="B133" s="3">
        <v>106</v>
      </c>
      <c r="C133" s="6" t="s">
        <v>257</v>
      </c>
      <c r="D133" s="3">
        <v>2</v>
      </c>
      <c r="E133" s="13">
        <f t="shared" si="1"/>
        <v>17158.903402890002</v>
      </c>
    </row>
    <row r="134" spans="1:5" ht="27" customHeight="1" x14ac:dyDescent="0.25">
      <c r="A134" s="5" t="s">
        <v>258</v>
      </c>
      <c r="B134" s="3">
        <v>107</v>
      </c>
      <c r="C134" s="6" t="s">
        <v>259</v>
      </c>
      <c r="D134" s="3">
        <v>2.46</v>
      </c>
      <c r="E134" s="13">
        <f t="shared" si="1"/>
        <v>17158.903402890002</v>
      </c>
    </row>
    <row r="135" spans="1:5" x14ac:dyDescent="0.25">
      <c r="A135" s="5" t="s">
        <v>260</v>
      </c>
      <c r="B135" s="3">
        <v>108</v>
      </c>
      <c r="C135" s="6" t="s">
        <v>261</v>
      </c>
      <c r="D135" s="3">
        <v>51.86</v>
      </c>
      <c r="E135" s="13">
        <f t="shared" si="1"/>
        <v>17158.903402890002</v>
      </c>
    </row>
    <row r="136" spans="1:5" ht="20.25" customHeight="1" x14ac:dyDescent="0.25">
      <c r="A136" s="5" t="s">
        <v>262</v>
      </c>
      <c r="B136" s="4">
        <v>21</v>
      </c>
      <c r="C136" s="7" t="s">
        <v>263</v>
      </c>
      <c r="D136" s="4">
        <v>0.98</v>
      </c>
      <c r="E136" s="13">
        <f t="shared" si="1"/>
        <v>17158.903402890002</v>
      </c>
    </row>
    <row r="137" spans="1:5" x14ac:dyDescent="0.25">
      <c r="A137" s="5" t="s">
        <v>264</v>
      </c>
      <c r="B137" s="3">
        <v>109</v>
      </c>
      <c r="C137" s="6" t="s">
        <v>265</v>
      </c>
      <c r="D137" s="3">
        <v>0.39</v>
      </c>
      <c r="E137" s="13">
        <f t="shared" ref="E137:E200" si="2">23192.7*0.7398407</f>
        <v>17158.903402890002</v>
      </c>
    </row>
    <row r="138" spans="1:5" x14ac:dyDescent="0.25">
      <c r="A138" s="5" t="s">
        <v>266</v>
      </c>
      <c r="B138" s="3">
        <v>110</v>
      </c>
      <c r="C138" s="6" t="s">
        <v>267</v>
      </c>
      <c r="D138" s="3">
        <v>0.67</v>
      </c>
      <c r="E138" s="13">
        <f t="shared" si="2"/>
        <v>17158.903402890002</v>
      </c>
    </row>
    <row r="139" spans="1:5" ht="15.75" customHeight="1" x14ac:dyDescent="0.25">
      <c r="A139" s="5" t="s">
        <v>268</v>
      </c>
      <c r="B139" s="3">
        <v>111</v>
      </c>
      <c r="C139" s="6" t="s">
        <v>269</v>
      </c>
      <c r="D139" s="3">
        <v>1.0900000000000001</v>
      </c>
      <c r="E139" s="13">
        <f t="shared" si="2"/>
        <v>17158.903402890002</v>
      </c>
    </row>
    <row r="140" spans="1:5" ht="15.75" customHeight="1" x14ac:dyDescent="0.25">
      <c r="A140" s="5" t="s">
        <v>270</v>
      </c>
      <c r="B140" s="3">
        <v>112</v>
      </c>
      <c r="C140" s="6" t="s">
        <v>271</v>
      </c>
      <c r="D140" s="3">
        <v>1.62</v>
      </c>
      <c r="E140" s="13">
        <f t="shared" si="2"/>
        <v>17158.903402890002</v>
      </c>
    </row>
    <row r="141" spans="1:5" ht="15.75" customHeight="1" x14ac:dyDescent="0.25">
      <c r="A141" s="5" t="s">
        <v>272</v>
      </c>
      <c r="B141" s="3">
        <v>113</v>
      </c>
      <c r="C141" s="6" t="s">
        <v>273</v>
      </c>
      <c r="D141" s="3">
        <v>2.0099999999999998</v>
      </c>
      <c r="E141" s="13">
        <f t="shared" si="2"/>
        <v>17158.903402890002</v>
      </c>
    </row>
    <row r="142" spans="1:5" ht="15.75" customHeight="1" x14ac:dyDescent="0.25">
      <c r="A142" s="5" t="s">
        <v>274</v>
      </c>
      <c r="B142" s="3">
        <v>114</v>
      </c>
      <c r="C142" s="6" t="s">
        <v>275</v>
      </c>
      <c r="D142" s="3">
        <v>3.5</v>
      </c>
      <c r="E142" s="13">
        <f t="shared" si="2"/>
        <v>17158.903402890002</v>
      </c>
    </row>
    <row r="143" spans="1:5" ht="20.25" customHeight="1" x14ac:dyDescent="0.25">
      <c r="A143" s="5" t="s">
        <v>276</v>
      </c>
      <c r="B143" s="4">
        <v>22</v>
      </c>
      <c r="C143" s="7" t="s">
        <v>277</v>
      </c>
      <c r="D143" s="4">
        <v>0.93</v>
      </c>
      <c r="E143" s="13">
        <f t="shared" si="2"/>
        <v>17158.903402890002</v>
      </c>
    </row>
    <row r="144" spans="1:5" ht="20.25" customHeight="1" x14ac:dyDescent="0.25">
      <c r="A144" s="5" t="s">
        <v>278</v>
      </c>
      <c r="B144" s="3">
        <v>115</v>
      </c>
      <c r="C144" s="6" t="s">
        <v>279</v>
      </c>
      <c r="D144" s="3">
        <v>2.31</v>
      </c>
      <c r="E144" s="13">
        <f t="shared" si="2"/>
        <v>17158.903402890002</v>
      </c>
    </row>
    <row r="145" spans="1:5" x14ac:dyDescent="0.25">
      <c r="A145" s="5" t="s">
        <v>280</v>
      </c>
      <c r="B145" s="3">
        <v>116</v>
      </c>
      <c r="C145" s="6" t="s">
        <v>281</v>
      </c>
      <c r="D145" s="3">
        <v>0.89</v>
      </c>
      <c r="E145" s="13">
        <f t="shared" si="2"/>
        <v>17158.903402890002</v>
      </c>
    </row>
    <row r="146" spans="1:5" ht="19.5" customHeight="1" x14ac:dyDescent="0.25">
      <c r="A146" s="5" t="s">
        <v>282</v>
      </c>
      <c r="B146" s="4">
        <v>23</v>
      </c>
      <c r="C146" s="7" t="s">
        <v>283</v>
      </c>
      <c r="D146" s="4">
        <v>0.9</v>
      </c>
      <c r="E146" s="13">
        <f t="shared" si="2"/>
        <v>17158.903402890002</v>
      </c>
    </row>
    <row r="147" spans="1:5" x14ac:dyDescent="0.25">
      <c r="A147" s="5" t="s">
        <v>284</v>
      </c>
      <c r="B147" s="3">
        <v>117</v>
      </c>
      <c r="C147" s="6" t="s">
        <v>285</v>
      </c>
      <c r="D147" s="3">
        <v>0.9</v>
      </c>
      <c r="E147" s="13">
        <f t="shared" si="2"/>
        <v>17158.903402890002</v>
      </c>
    </row>
    <row r="148" spans="1:5" ht="22.5" customHeight="1" x14ac:dyDescent="0.25">
      <c r="A148" s="5" t="s">
        <v>286</v>
      </c>
      <c r="B148" s="4">
        <v>24</v>
      </c>
      <c r="C148" s="7" t="s">
        <v>287</v>
      </c>
      <c r="D148" s="4">
        <v>1.46</v>
      </c>
      <c r="E148" s="13">
        <f t="shared" si="2"/>
        <v>17158.903402890002</v>
      </c>
    </row>
    <row r="149" spans="1:5" ht="24.75" customHeight="1" x14ac:dyDescent="0.25">
      <c r="A149" s="5" t="s">
        <v>288</v>
      </c>
      <c r="B149" s="3">
        <v>118</v>
      </c>
      <c r="C149" s="6" t="s">
        <v>289</v>
      </c>
      <c r="D149" s="3">
        <v>1.46</v>
      </c>
      <c r="E149" s="13">
        <f t="shared" si="2"/>
        <v>17158.903402890002</v>
      </c>
    </row>
    <row r="150" spans="1:5" ht="22.5" customHeight="1" x14ac:dyDescent="0.25">
      <c r="A150" s="5" t="s">
        <v>290</v>
      </c>
      <c r="B150" s="4">
        <v>25</v>
      </c>
      <c r="C150" s="7" t="s">
        <v>291</v>
      </c>
      <c r="D150" s="4">
        <v>1.88</v>
      </c>
      <c r="E150" s="13">
        <f t="shared" si="2"/>
        <v>17158.903402890002</v>
      </c>
    </row>
    <row r="151" spans="1:5" ht="19.5" customHeight="1" x14ac:dyDescent="0.25">
      <c r="A151" s="9" t="s">
        <v>292</v>
      </c>
      <c r="B151" s="10">
        <v>119</v>
      </c>
      <c r="C151" s="8" t="s">
        <v>293</v>
      </c>
      <c r="D151" s="3">
        <v>1.84</v>
      </c>
      <c r="E151" s="13">
        <f t="shared" si="2"/>
        <v>17158.903402890002</v>
      </c>
    </row>
    <row r="152" spans="1:5" ht="19.5" customHeight="1" x14ac:dyDescent="0.25">
      <c r="A152" s="5" t="s">
        <v>294</v>
      </c>
      <c r="B152" s="3">
        <v>120</v>
      </c>
      <c r="C152" s="6" t="s">
        <v>295</v>
      </c>
      <c r="D152" s="3">
        <v>2.1800000000000002</v>
      </c>
      <c r="E152" s="13">
        <f t="shared" si="2"/>
        <v>17158.903402890002</v>
      </c>
    </row>
    <row r="153" spans="1:5" ht="19.5" customHeight="1" x14ac:dyDescent="0.25">
      <c r="A153" s="5" t="s">
        <v>296</v>
      </c>
      <c r="B153" s="3">
        <v>121</v>
      </c>
      <c r="C153" s="6" t="s">
        <v>297</v>
      </c>
      <c r="D153" s="3">
        <v>4.3099999999999996</v>
      </c>
      <c r="E153" s="13">
        <f t="shared" si="2"/>
        <v>17158.903402890002</v>
      </c>
    </row>
    <row r="154" spans="1:5" ht="21" customHeight="1" x14ac:dyDescent="0.25">
      <c r="A154" s="5" t="s">
        <v>298</v>
      </c>
      <c r="B154" s="4">
        <v>26</v>
      </c>
      <c r="C154" s="7" t="s">
        <v>299</v>
      </c>
      <c r="D154" s="4">
        <v>0.98</v>
      </c>
      <c r="E154" s="13">
        <f t="shared" si="2"/>
        <v>17158.903402890002</v>
      </c>
    </row>
    <row r="155" spans="1:5" ht="24" customHeight="1" x14ac:dyDescent="0.25">
      <c r="A155" s="5" t="s">
        <v>300</v>
      </c>
      <c r="B155" s="3">
        <v>122</v>
      </c>
      <c r="C155" s="6" t="s">
        <v>301</v>
      </c>
      <c r="D155" s="3">
        <v>0.98</v>
      </c>
      <c r="E155" s="13">
        <f t="shared" si="2"/>
        <v>17158.903402890002</v>
      </c>
    </row>
    <row r="156" spans="1:5" x14ac:dyDescent="0.25">
      <c r="A156" s="5" t="s">
        <v>302</v>
      </c>
      <c r="B156" s="4">
        <v>27</v>
      </c>
      <c r="C156" s="7" t="s">
        <v>303</v>
      </c>
      <c r="D156" s="4">
        <v>0.74</v>
      </c>
      <c r="E156" s="13">
        <f t="shared" si="2"/>
        <v>17158.903402890002</v>
      </c>
    </row>
    <row r="157" spans="1:5" x14ac:dyDescent="0.25">
      <c r="A157" s="5" t="s">
        <v>304</v>
      </c>
      <c r="B157" s="3">
        <v>123</v>
      </c>
      <c r="C157" s="6" t="s">
        <v>305</v>
      </c>
      <c r="D157" s="3">
        <v>0.74</v>
      </c>
      <c r="E157" s="13">
        <f t="shared" si="2"/>
        <v>17158.903402890002</v>
      </c>
    </row>
    <row r="158" spans="1:5" x14ac:dyDescent="0.25">
      <c r="A158" s="5" t="s">
        <v>306</v>
      </c>
      <c r="B158" s="4">
        <v>28</v>
      </c>
      <c r="C158" s="7" t="s">
        <v>307</v>
      </c>
      <c r="D158" s="4">
        <v>1.32</v>
      </c>
      <c r="E158" s="13">
        <f t="shared" si="2"/>
        <v>17158.903402890002</v>
      </c>
    </row>
    <row r="159" spans="1:5" ht="17.25" customHeight="1" x14ac:dyDescent="0.25">
      <c r="A159" s="5" t="s">
        <v>308</v>
      </c>
      <c r="B159" s="3">
        <v>124</v>
      </c>
      <c r="C159" s="6" t="s">
        <v>309</v>
      </c>
      <c r="D159" s="3">
        <v>1.32</v>
      </c>
      <c r="E159" s="13">
        <f t="shared" si="2"/>
        <v>17158.903402890002</v>
      </c>
    </row>
    <row r="160" spans="1:5" ht="20.25" customHeight="1" x14ac:dyDescent="0.25">
      <c r="A160" s="5" t="s">
        <v>310</v>
      </c>
      <c r="B160" s="4">
        <v>29</v>
      </c>
      <c r="C160" s="7" t="s">
        <v>311</v>
      </c>
      <c r="D160" s="4">
        <v>1.25</v>
      </c>
      <c r="E160" s="13">
        <f t="shared" si="2"/>
        <v>17158.903402890002</v>
      </c>
    </row>
    <row r="161" spans="1:5" x14ac:dyDescent="0.25">
      <c r="A161" s="5" t="s">
        <v>312</v>
      </c>
      <c r="B161" s="3">
        <v>125</v>
      </c>
      <c r="C161" s="6" t="s">
        <v>313</v>
      </c>
      <c r="D161" s="3">
        <v>1.44</v>
      </c>
      <c r="E161" s="13">
        <f t="shared" si="2"/>
        <v>17158.903402890002</v>
      </c>
    </row>
    <row r="162" spans="1:5" x14ac:dyDescent="0.25">
      <c r="A162" s="5" t="s">
        <v>314</v>
      </c>
      <c r="B162" s="3">
        <v>126</v>
      </c>
      <c r="C162" s="6" t="s">
        <v>315</v>
      </c>
      <c r="D162" s="3">
        <v>1.69</v>
      </c>
      <c r="E162" s="13">
        <f t="shared" si="2"/>
        <v>17158.903402890002</v>
      </c>
    </row>
    <row r="163" spans="1:5" x14ac:dyDescent="0.25">
      <c r="A163" s="5" t="s">
        <v>316</v>
      </c>
      <c r="B163" s="3">
        <v>127</v>
      </c>
      <c r="C163" s="6" t="s">
        <v>317</v>
      </c>
      <c r="D163" s="3">
        <v>2.4900000000000002</v>
      </c>
      <c r="E163" s="13">
        <f t="shared" si="2"/>
        <v>17158.903402890002</v>
      </c>
    </row>
    <row r="164" spans="1:5" ht="20.25" customHeight="1" x14ac:dyDescent="0.25">
      <c r="A164" s="5" t="s">
        <v>318</v>
      </c>
      <c r="B164" s="3">
        <v>128</v>
      </c>
      <c r="C164" s="6" t="s">
        <v>319</v>
      </c>
      <c r="D164" s="4">
        <v>1.05</v>
      </c>
      <c r="E164" s="13">
        <f t="shared" si="2"/>
        <v>17158.903402890002</v>
      </c>
    </row>
    <row r="165" spans="1:5" ht="18.75" customHeight="1" x14ac:dyDescent="0.25">
      <c r="A165" s="5" t="s">
        <v>320</v>
      </c>
      <c r="B165" s="4">
        <v>30</v>
      </c>
      <c r="C165" s="7" t="s">
        <v>321</v>
      </c>
      <c r="D165" s="4">
        <v>0.98</v>
      </c>
      <c r="E165" s="13">
        <f t="shared" si="2"/>
        <v>17158.903402890002</v>
      </c>
    </row>
    <row r="166" spans="1:5" ht="26.25" customHeight="1" x14ac:dyDescent="0.25">
      <c r="A166" s="5" t="s">
        <v>322</v>
      </c>
      <c r="B166" s="3">
        <v>129</v>
      </c>
      <c r="C166" s="6" t="s">
        <v>323</v>
      </c>
      <c r="D166" s="3">
        <v>0.8</v>
      </c>
      <c r="E166" s="13">
        <f t="shared" si="2"/>
        <v>17158.903402890002</v>
      </c>
    </row>
    <row r="167" spans="1:5" ht="18" customHeight="1" x14ac:dyDescent="0.25">
      <c r="A167" s="5" t="s">
        <v>324</v>
      </c>
      <c r="B167" s="3">
        <v>130</v>
      </c>
      <c r="C167" s="6" t="s">
        <v>325</v>
      </c>
      <c r="D167" s="3">
        <v>2.1800000000000002</v>
      </c>
      <c r="E167" s="13">
        <f t="shared" si="2"/>
        <v>17158.903402890002</v>
      </c>
    </row>
    <row r="168" spans="1:5" x14ac:dyDescent="0.25">
      <c r="A168" s="5" t="s">
        <v>326</v>
      </c>
      <c r="B168" s="3">
        <v>131</v>
      </c>
      <c r="C168" s="6" t="s">
        <v>327</v>
      </c>
      <c r="D168" s="3">
        <v>2.58</v>
      </c>
      <c r="E168" s="13">
        <f t="shared" si="2"/>
        <v>17158.903402890002</v>
      </c>
    </row>
    <row r="169" spans="1:5" ht="21" customHeight="1" x14ac:dyDescent="0.25">
      <c r="A169" s="5" t="s">
        <v>328</v>
      </c>
      <c r="B169" s="3">
        <v>132</v>
      </c>
      <c r="C169" s="6" t="s">
        <v>329</v>
      </c>
      <c r="D169" s="3">
        <v>1.97</v>
      </c>
      <c r="E169" s="13">
        <f t="shared" si="2"/>
        <v>17158.903402890002</v>
      </c>
    </row>
    <row r="170" spans="1:5" x14ac:dyDescent="0.25">
      <c r="A170" s="5" t="s">
        <v>330</v>
      </c>
      <c r="B170" s="3">
        <v>133</v>
      </c>
      <c r="C170" s="6" t="s">
        <v>331</v>
      </c>
      <c r="D170" s="3">
        <v>2.04</v>
      </c>
      <c r="E170" s="13">
        <f t="shared" si="2"/>
        <v>17158.903402890002</v>
      </c>
    </row>
    <row r="171" spans="1:5" ht="21" customHeight="1" x14ac:dyDescent="0.25">
      <c r="A171" s="5" t="s">
        <v>332</v>
      </c>
      <c r="B171" s="3">
        <v>134</v>
      </c>
      <c r="C171" s="6" t="s">
        <v>333</v>
      </c>
      <c r="D171" s="3">
        <v>2.95</v>
      </c>
      <c r="E171" s="13">
        <f t="shared" si="2"/>
        <v>17158.903402890002</v>
      </c>
    </row>
    <row r="172" spans="1:5" ht="21" customHeight="1" x14ac:dyDescent="0.25">
      <c r="A172" s="5" t="s">
        <v>334</v>
      </c>
      <c r="B172" s="4">
        <v>31</v>
      </c>
      <c r="C172" s="7" t="s">
        <v>335</v>
      </c>
      <c r="D172" s="4">
        <v>0.92</v>
      </c>
      <c r="E172" s="13">
        <f t="shared" si="2"/>
        <v>17158.903402890002</v>
      </c>
    </row>
    <row r="173" spans="1:5" x14ac:dyDescent="0.25">
      <c r="A173" s="5" t="s">
        <v>336</v>
      </c>
      <c r="B173" s="3">
        <v>135</v>
      </c>
      <c r="C173" s="6" t="s">
        <v>337</v>
      </c>
      <c r="D173" s="3">
        <v>0.89</v>
      </c>
      <c r="E173" s="13">
        <f t="shared" si="2"/>
        <v>17158.903402890002</v>
      </c>
    </row>
    <row r="174" spans="1:5" ht="19.5" customHeight="1" x14ac:dyDescent="0.25">
      <c r="A174" s="5" t="s">
        <v>338</v>
      </c>
      <c r="B174" s="3">
        <v>136</v>
      </c>
      <c r="C174" s="6" t="s">
        <v>339</v>
      </c>
      <c r="D174" s="3">
        <v>0.75</v>
      </c>
      <c r="E174" s="13">
        <f t="shared" si="2"/>
        <v>17158.903402890002</v>
      </c>
    </row>
    <row r="175" spans="1:5" ht="19.5" customHeight="1" x14ac:dyDescent="0.25">
      <c r="A175" s="5" t="s">
        <v>340</v>
      </c>
      <c r="B175" s="3">
        <v>137</v>
      </c>
      <c r="C175" s="6" t="s">
        <v>341</v>
      </c>
      <c r="D175" s="3">
        <v>1</v>
      </c>
      <c r="E175" s="13">
        <f t="shared" si="2"/>
        <v>17158.903402890002</v>
      </c>
    </row>
    <row r="176" spans="1:5" ht="19.5" customHeight="1" x14ac:dyDescent="0.25">
      <c r="A176" s="5" t="s">
        <v>342</v>
      </c>
      <c r="B176" s="3">
        <v>138</v>
      </c>
      <c r="C176" s="6" t="s">
        <v>343</v>
      </c>
      <c r="D176" s="3">
        <v>4.34</v>
      </c>
      <c r="E176" s="13">
        <f t="shared" si="2"/>
        <v>17158.903402890002</v>
      </c>
    </row>
    <row r="177" spans="1:5" ht="19.5" customHeight="1" x14ac:dyDescent="0.25">
      <c r="A177" s="5" t="s">
        <v>344</v>
      </c>
      <c r="B177" s="3">
        <v>139</v>
      </c>
      <c r="C177" s="6" t="s">
        <v>345</v>
      </c>
      <c r="D177" s="3">
        <v>1.29</v>
      </c>
      <c r="E177" s="13">
        <f t="shared" si="2"/>
        <v>17158.903402890002</v>
      </c>
    </row>
    <row r="178" spans="1:5" ht="20.25" customHeight="1" x14ac:dyDescent="0.25">
      <c r="A178" s="5" t="s">
        <v>346</v>
      </c>
      <c r="B178" s="3">
        <v>140</v>
      </c>
      <c r="C178" s="6" t="s">
        <v>347</v>
      </c>
      <c r="D178" s="3">
        <v>2.6</v>
      </c>
      <c r="E178" s="13">
        <f t="shared" si="2"/>
        <v>17158.903402890002</v>
      </c>
    </row>
    <row r="179" spans="1:5" ht="23.25" customHeight="1" x14ac:dyDescent="0.25">
      <c r="A179" s="5" t="s">
        <v>348</v>
      </c>
      <c r="B179" s="4">
        <v>32</v>
      </c>
      <c r="C179" s="7" t="s">
        <v>349</v>
      </c>
      <c r="D179" s="4">
        <v>1.85</v>
      </c>
      <c r="E179" s="13">
        <f t="shared" si="2"/>
        <v>17158.903402890002</v>
      </c>
    </row>
    <row r="180" spans="1:5" ht="18" customHeight="1" x14ac:dyDescent="0.25">
      <c r="A180" s="5" t="s">
        <v>350</v>
      </c>
      <c r="B180" s="3">
        <v>141</v>
      </c>
      <c r="C180" s="6" t="s">
        <v>351</v>
      </c>
      <c r="D180" s="3">
        <v>2.11</v>
      </c>
      <c r="E180" s="13">
        <f t="shared" si="2"/>
        <v>17158.903402890002</v>
      </c>
    </row>
    <row r="181" spans="1:5" ht="18" customHeight="1" x14ac:dyDescent="0.25">
      <c r="A181" s="5" t="s">
        <v>352</v>
      </c>
      <c r="B181" s="3">
        <v>142</v>
      </c>
      <c r="C181" s="6" t="s">
        <v>353</v>
      </c>
      <c r="D181" s="3">
        <v>3.55</v>
      </c>
      <c r="E181" s="13">
        <f t="shared" si="2"/>
        <v>17158.903402890002</v>
      </c>
    </row>
    <row r="182" spans="1:5" x14ac:dyDescent="0.25">
      <c r="A182" s="5" t="s">
        <v>354</v>
      </c>
      <c r="B182" s="3">
        <v>143</v>
      </c>
      <c r="C182" s="6" t="s">
        <v>355</v>
      </c>
      <c r="D182" s="3">
        <v>1.57</v>
      </c>
      <c r="E182" s="13">
        <f t="shared" si="2"/>
        <v>17158.903402890002</v>
      </c>
    </row>
    <row r="183" spans="1:5" x14ac:dyDescent="0.25">
      <c r="A183" s="5" t="s">
        <v>356</v>
      </c>
      <c r="B183" s="3">
        <v>144</v>
      </c>
      <c r="C183" s="6" t="s">
        <v>357</v>
      </c>
      <c r="D183" s="3">
        <v>2.2599999999999998</v>
      </c>
      <c r="E183" s="13">
        <f t="shared" si="2"/>
        <v>17158.903402890002</v>
      </c>
    </row>
    <row r="184" spans="1:5" x14ac:dyDescent="0.25">
      <c r="A184" s="5" t="s">
        <v>358</v>
      </c>
      <c r="B184" s="3">
        <v>145</v>
      </c>
      <c r="C184" s="6" t="s">
        <v>359</v>
      </c>
      <c r="D184" s="3">
        <v>3.24</v>
      </c>
      <c r="E184" s="13">
        <f t="shared" si="2"/>
        <v>17158.903402890002</v>
      </c>
    </row>
    <row r="185" spans="1:5" x14ac:dyDescent="0.25">
      <c r="A185" s="5" t="s">
        <v>360</v>
      </c>
      <c r="B185" s="3">
        <v>146</v>
      </c>
      <c r="C185" s="6" t="s">
        <v>361</v>
      </c>
      <c r="D185" s="3">
        <v>1.7</v>
      </c>
      <c r="E185" s="13">
        <f t="shared" si="2"/>
        <v>17158.903402890002</v>
      </c>
    </row>
    <row r="186" spans="1:5" x14ac:dyDescent="0.25">
      <c r="A186" s="5" t="s">
        <v>362</v>
      </c>
      <c r="B186" s="3">
        <v>147</v>
      </c>
      <c r="C186" s="6" t="s">
        <v>363</v>
      </c>
      <c r="D186" s="3">
        <v>2.06</v>
      </c>
      <c r="E186" s="13">
        <f t="shared" si="2"/>
        <v>17158.903402890002</v>
      </c>
    </row>
    <row r="187" spans="1:5" x14ac:dyDescent="0.25">
      <c r="A187" s="5" t="s">
        <v>364</v>
      </c>
      <c r="B187" s="3">
        <v>148</v>
      </c>
      <c r="C187" s="6" t="s">
        <v>365</v>
      </c>
      <c r="D187" s="3">
        <v>2.17</v>
      </c>
      <c r="E187" s="13">
        <f t="shared" si="2"/>
        <v>17158.903402890002</v>
      </c>
    </row>
    <row r="188" spans="1:5" ht="23.25" customHeight="1" x14ac:dyDescent="0.25">
      <c r="A188" s="5" t="s">
        <v>366</v>
      </c>
      <c r="B188" s="4">
        <v>33</v>
      </c>
      <c r="C188" s="7" t="s">
        <v>367</v>
      </c>
      <c r="D188" s="4">
        <v>1.1000000000000001</v>
      </c>
      <c r="E188" s="13">
        <f t="shared" si="2"/>
        <v>17158.903402890002</v>
      </c>
    </row>
    <row r="189" spans="1:5" x14ac:dyDescent="0.25">
      <c r="A189" s="5" t="s">
        <v>368</v>
      </c>
      <c r="B189" s="3">
        <v>149</v>
      </c>
      <c r="C189" s="6" t="s">
        <v>369</v>
      </c>
      <c r="D189" s="3">
        <v>1.1000000000000001</v>
      </c>
      <c r="E189" s="13">
        <f t="shared" si="2"/>
        <v>17158.903402890002</v>
      </c>
    </row>
    <row r="190" spans="1:5" ht="21.75" customHeight="1" x14ac:dyDescent="0.25">
      <c r="A190" s="5" t="s">
        <v>370</v>
      </c>
      <c r="B190" s="4">
        <v>34</v>
      </c>
      <c r="C190" s="7" t="s">
        <v>371</v>
      </c>
      <c r="D190" s="4">
        <v>0.89</v>
      </c>
      <c r="E190" s="13">
        <f t="shared" si="2"/>
        <v>17158.903402890002</v>
      </c>
    </row>
    <row r="191" spans="1:5" ht="23.25" customHeight="1" x14ac:dyDescent="0.25">
      <c r="A191" s="5" t="s">
        <v>372</v>
      </c>
      <c r="B191" s="3">
        <v>150</v>
      </c>
      <c r="C191" s="6" t="s">
        <v>373</v>
      </c>
      <c r="D191" s="3">
        <v>0.88</v>
      </c>
      <c r="E191" s="13">
        <f t="shared" si="2"/>
        <v>17158.903402890002</v>
      </c>
    </row>
    <row r="192" spans="1:5" ht="14.25" customHeight="1" x14ac:dyDescent="0.25">
      <c r="A192" s="5" t="s">
        <v>374</v>
      </c>
      <c r="B192" s="3">
        <v>151</v>
      </c>
      <c r="C192" s="6" t="s">
        <v>375</v>
      </c>
      <c r="D192" s="3">
        <v>0.92</v>
      </c>
      <c r="E192" s="13">
        <f t="shared" si="2"/>
        <v>17158.903402890002</v>
      </c>
    </row>
    <row r="193" spans="1:5" x14ac:dyDescent="0.25">
      <c r="A193" s="5" t="s">
        <v>376</v>
      </c>
      <c r="B193" s="3">
        <v>152</v>
      </c>
      <c r="C193" s="6" t="s">
        <v>377</v>
      </c>
      <c r="D193" s="3">
        <v>1.56</v>
      </c>
      <c r="E193" s="13">
        <f t="shared" si="2"/>
        <v>17158.903402890002</v>
      </c>
    </row>
    <row r="194" spans="1:5" ht="21" customHeight="1" x14ac:dyDescent="0.25">
      <c r="A194" s="5" t="s">
        <v>378</v>
      </c>
      <c r="B194" s="4">
        <v>35</v>
      </c>
      <c r="C194" s="7" t="s">
        <v>379</v>
      </c>
      <c r="D194" s="4">
        <v>1.23</v>
      </c>
      <c r="E194" s="13">
        <f t="shared" si="2"/>
        <v>17158.903402890002</v>
      </c>
    </row>
    <row r="195" spans="1:5" ht="18" customHeight="1" x14ac:dyDescent="0.25">
      <c r="A195" s="5" t="s">
        <v>380</v>
      </c>
      <c r="B195" s="3">
        <v>153</v>
      </c>
      <c r="C195" s="6" t="s">
        <v>381</v>
      </c>
      <c r="D195" s="3">
        <v>1.08</v>
      </c>
      <c r="E195" s="13">
        <f t="shared" si="2"/>
        <v>17158.903402890002</v>
      </c>
    </row>
    <row r="196" spans="1:5" ht="38.25" customHeight="1" x14ac:dyDescent="0.25">
      <c r="A196" s="5" t="s">
        <v>382</v>
      </c>
      <c r="B196" s="3">
        <v>154</v>
      </c>
      <c r="C196" s="6" t="s">
        <v>383</v>
      </c>
      <c r="D196" s="3">
        <v>1.41</v>
      </c>
      <c r="E196" s="13">
        <f t="shared" si="2"/>
        <v>17158.903402890002</v>
      </c>
    </row>
    <row r="197" spans="1:5" x14ac:dyDescent="0.25">
      <c r="A197" s="5" t="s">
        <v>384</v>
      </c>
      <c r="B197" s="3">
        <v>155</v>
      </c>
      <c r="C197" s="6" t="s">
        <v>385</v>
      </c>
      <c r="D197" s="3">
        <v>2.58</v>
      </c>
      <c r="E197" s="13">
        <f t="shared" si="2"/>
        <v>17158.903402890002</v>
      </c>
    </row>
    <row r="198" spans="1:5" ht="28.5" customHeight="1" x14ac:dyDescent="0.25">
      <c r="A198" s="5" t="s">
        <v>386</v>
      </c>
      <c r="B198" s="3">
        <v>156</v>
      </c>
      <c r="C198" s="6" t="s">
        <v>387</v>
      </c>
      <c r="D198" s="3">
        <v>12.27</v>
      </c>
      <c r="E198" s="13">
        <f t="shared" si="2"/>
        <v>17158.903402890002</v>
      </c>
    </row>
    <row r="199" spans="1:5" ht="21.75" customHeight="1" x14ac:dyDescent="0.25">
      <c r="A199" s="5" t="s">
        <v>388</v>
      </c>
      <c r="B199" s="4">
        <v>36</v>
      </c>
      <c r="C199" s="7" t="s">
        <v>389</v>
      </c>
      <c r="D199" s="4" t="s">
        <v>11</v>
      </c>
      <c r="E199" s="13">
        <f t="shared" si="2"/>
        <v>17158.903402890002</v>
      </c>
    </row>
    <row r="200" spans="1:5" ht="16.5" customHeight="1" x14ac:dyDescent="0.25">
      <c r="A200" s="5" t="s">
        <v>390</v>
      </c>
      <c r="B200" s="3">
        <v>157</v>
      </c>
      <c r="C200" s="6" t="s">
        <v>391</v>
      </c>
      <c r="D200" s="3">
        <v>7.86</v>
      </c>
      <c r="E200" s="13">
        <f t="shared" si="2"/>
        <v>17158.903402890002</v>
      </c>
    </row>
    <row r="201" spans="1:5" ht="27.75" customHeight="1" x14ac:dyDescent="0.25">
      <c r="A201" s="1" t="s">
        <v>392</v>
      </c>
      <c r="B201" s="3">
        <v>158</v>
      </c>
      <c r="C201" s="6" t="s">
        <v>393</v>
      </c>
      <c r="D201" s="3">
        <v>0.56000000000000005</v>
      </c>
      <c r="E201" s="13">
        <f t="shared" ref="E201:E226" si="3">23192.7*0.7398407</f>
        <v>17158.903402890002</v>
      </c>
    </row>
    <row r="202" spans="1:5" ht="17.25" customHeight="1" x14ac:dyDescent="0.25">
      <c r="A202" t="s">
        <v>495</v>
      </c>
      <c r="B202" s="3">
        <v>159</v>
      </c>
      <c r="C202" s="6" t="s">
        <v>394</v>
      </c>
      <c r="D202" s="3">
        <v>0.45</v>
      </c>
      <c r="E202" s="13">
        <f t="shared" si="3"/>
        <v>17158.903402890002</v>
      </c>
    </row>
    <row r="203" spans="1:5" ht="27.75" customHeight="1" x14ac:dyDescent="0.25">
      <c r="A203" s="5" t="s">
        <v>395</v>
      </c>
      <c r="B203" s="3">
        <v>160</v>
      </c>
      <c r="C203" s="6" t="s">
        <v>396</v>
      </c>
      <c r="D203" s="3">
        <v>0.46</v>
      </c>
      <c r="E203" s="13">
        <f t="shared" si="3"/>
        <v>17158.903402890002</v>
      </c>
    </row>
    <row r="204" spans="1:5" ht="19.5" customHeight="1" x14ac:dyDescent="0.25">
      <c r="A204" s="5" t="s">
        <v>397</v>
      </c>
      <c r="B204" s="3">
        <v>161</v>
      </c>
      <c r="C204" s="6" t="s">
        <v>398</v>
      </c>
      <c r="D204" s="3">
        <v>7.4</v>
      </c>
      <c r="E204" s="13">
        <f t="shared" si="3"/>
        <v>17158.903402890002</v>
      </c>
    </row>
    <row r="205" spans="1:5" ht="18.75" customHeight="1" x14ac:dyDescent="0.25">
      <c r="A205" s="5" t="s">
        <v>399</v>
      </c>
      <c r="B205" s="3">
        <v>162</v>
      </c>
      <c r="C205" s="6" t="s">
        <v>400</v>
      </c>
      <c r="D205" s="3">
        <v>0.4</v>
      </c>
      <c r="E205" s="13">
        <f t="shared" si="3"/>
        <v>17158.903402890002</v>
      </c>
    </row>
    <row r="206" spans="1:5" ht="27.75" customHeight="1" x14ac:dyDescent="0.25">
      <c r="A206" s="9" t="s">
        <v>401</v>
      </c>
      <c r="B206" s="10">
        <v>163</v>
      </c>
      <c r="C206" s="8" t="s">
        <v>402</v>
      </c>
      <c r="D206" s="10">
        <v>4.2300000000000004</v>
      </c>
      <c r="E206" s="13">
        <f t="shared" si="3"/>
        <v>17158.903402890002</v>
      </c>
    </row>
    <row r="207" spans="1:5" ht="29.25" customHeight="1" x14ac:dyDescent="0.25">
      <c r="A207" s="9" t="s">
        <v>403</v>
      </c>
      <c r="B207" s="10">
        <v>164</v>
      </c>
      <c r="C207" s="8" t="s">
        <v>404</v>
      </c>
      <c r="D207" s="3">
        <v>1.29</v>
      </c>
      <c r="E207" s="13">
        <f t="shared" si="3"/>
        <v>17158.903402890002</v>
      </c>
    </row>
    <row r="208" spans="1:5" ht="33" customHeight="1" x14ac:dyDescent="0.25">
      <c r="A208" s="9" t="s">
        <v>405</v>
      </c>
      <c r="B208" s="10">
        <v>165</v>
      </c>
      <c r="C208" s="8" t="s">
        <v>406</v>
      </c>
      <c r="D208" s="3">
        <v>3.23</v>
      </c>
      <c r="E208" s="13">
        <f t="shared" si="3"/>
        <v>17158.903402890002</v>
      </c>
    </row>
    <row r="209" spans="1:5" ht="27.75" customHeight="1" x14ac:dyDescent="0.25">
      <c r="A209" s="9" t="s">
        <v>407</v>
      </c>
      <c r="B209" s="10">
        <v>166</v>
      </c>
      <c r="C209" s="8" t="s">
        <v>408</v>
      </c>
      <c r="D209" s="3">
        <v>8.93</v>
      </c>
      <c r="E209" s="13">
        <f t="shared" si="3"/>
        <v>17158.903402890002</v>
      </c>
    </row>
    <row r="210" spans="1:5" ht="21" customHeight="1" x14ac:dyDescent="0.25">
      <c r="A210" s="5" t="s">
        <v>409</v>
      </c>
      <c r="B210" s="4">
        <v>37</v>
      </c>
      <c r="C210" s="7" t="s">
        <v>410</v>
      </c>
      <c r="D210" s="4">
        <v>1.72</v>
      </c>
      <c r="E210" s="13">
        <f t="shared" si="3"/>
        <v>17158.903402890002</v>
      </c>
    </row>
    <row r="211" spans="1:5" ht="24.75" customHeight="1" x14ac:dyDescent="0.25">
      <c r="A211" s="9" t="s">
        <v>411</v>
      </c>
      <c r="B211" s="10">
        <v>167</v>
      </c>
      <c r="C211" s="8" t="s">
        <v>412</v>
      </c>
      <c r="D211" s="3">
        <v>1.98</v>
      </c>
      <c r="E211" s="13">
        <f t="shared" si="3"/>
        <v>17158.903402890002</v>
      </c>
    </row>
    <row r="212" spans="1:5" ht="25.5" x14ac:dyDescent="0.25">
      <c r="A212" s="5" t="s">
        <v>413</v>
      </c>
      <c r="B212" s="3">
        <v>168</v>
      </c>
      <c r="C212" s="6" t="s">
        <v>414</v>
      </c>
      <c r="D212" s="3">
        <v>2.31</v>
      </c>
      <c r="E212" s="13">
        <f t="shared" si="3"/>
        <v>17158.903402890002</v>
      </c>
    </row>
    <row r="213" spans="1:5" ht="32.25" customHeight="1" x14ac:dyDescent="0.25">
      <c r="A213" s="5" t="s">
        <v>415</v>
      </c>
      <c r="B213" s="3">
        <v>169</v>
      </c>
      <c r="C213" s="6" t="s">
        <v>416</v>
      </c>
      <c r="D213" s="3">
        <v>1.52</v>
      </c>
      <c r="E213" s="13">
        <f t="shared" si="3"/>
        <v>17158.903402890002</v>
      </c>
    </row>
    <row r="214" spans="1:5" ht="30.75" customHeight="1" x14ac:dyDescent="0.25">
      <c r="A214" s="5" t="s">
        <v>417</v>
      </c>
      <c r="B214" s="3">
        <v>170</v>
      </c>
      <c r="C214" s="6" t="s">
        <v>418</v>
      </c>
      <c r="D214" s="3">
        <v>1.82</v>
      </c>
      <c r="E214" s="13">
        <f t="shared" si="3"/>
        <v>17158.903402890002</v>
      </c>
    </row>
    <row r="215" spans="1:5" ht="15" customHeight="1" x14ac:dyDescent="0.25">
      <c r="A215" s="5" t="s">
        <v>419</v>
      </c>
      <c r="B215" s="3">
        <v>171</v>
      </c>
      <c r="C215" s="6" t="s">
        <v>420</v>
      </c>
      <c r="D215" s="3">
        <v>1.39</v>
      </c>
      <c r="E215" s="13">
        <f t="shared" si="3"/>
        <v>17158.903402890002</v>
      </c>
    </row>
    <row r="216" spans="1:5" ht="15.75" customHeight="1" x14ac:dyDescent="0.25">
      <c r="A216" s="5" t="s">
        <v>421</v>
      </c>
      <c r="B216" s="3">
        <v>172</v>
      </c>
      <c r="C216" s="6" t="s">
        <v>422</v>
      </c>
      <c r="D216" s="3">
        <v>1.67</v>
      </c>
      <c r="E216" s="13">
        <f t="shared" si="3"/>
        <v>17158.903402890002</v>
      </c>
    </row>
    <row r="217" spans="1:5" ht="26.25" customHeight="1" x14ac:dyDescent="0.25">
      <c r="A217" s="5" t="s">
        <v>423</v>
      </c>
      <c r="B217" s="3">
        <v>173</v>
      </c>
      <c r="C217" s="6" t="s">
        <v>424</v>
      </c>
      <c r="D217" s="3">
        <v>0.85</v>
      </c>
      <c r="E217" s="13">
        <f t="shared" si="3"/>
        <v>17158.903402890002</v>
      </c>
    </row>
    <row r="218" spans="1:5" ht="21" customHeight="1" x14ac:dyDescent="0.25">
      <c r="A218" s="5" t="s">
        <v>425</v>
      </c>
      <c r="B218" s="3">
        <v>174</v>
      </c>
      <c r="C218" s="6" t="s">
        <v>426</v>
      </c>
      <c r="D218" s="3">
        <v>1.0900000000000001</v>
      </c>
      <c r="E218" s="13">
        <f t="shared" si="3"/>
        <v>17158.903402890002</v>
      </c>
    </row>
    <row r="219" spans="1:5" ht="27.75" customHeight="1" x14ac:dyDescent="0.25">
      <c r="A219" s="5" t="s">
        <v>427</v>
      </c>
      <c r="B219" s="3">
        <v>175</v>
      </c>
      <c r="C219" s="6" t="s">
        <v>428</v>
      </c>
      <c r="D219" s="3">
        <v>1.5</v>
      </c>
      <c r="E219" s="13">
        <f t="shared" si="3"/>
        <v>17158.903402890002</v>
      </c>
    </row>
    <row r="220" spans="1:5" ht="27.75" customHeight="1" x14ac:dyDescent="0.25">
      <c r="A220" s="9" t="s">
        <v>429</v>
      </c>
      <c r="B220" s="10">
        <v>176</v>
      </c>
      <c r="C220" s="8" t="s">
        <v>430</v>
      </c>
      <c r="D220" s="3">
        <v>1.8</v>
      </c>
      <c r="E220" s="13">
        <f t="shared" si="3"/>
        <v>17158.903402890002</v>
      </c>
    </row>
    <row r="221" spans="1:5" ht="25.5" x14ac:dyDescent="0.25">
      <c r="A221" s="5" t="s">
        <v>431</v>
      </c>
      <c r="B221" s="3">
        <v>177</v>
      </c>
      <c r="C221" s="6" t="s">
        <v>432</v>
      </c>
      <c r="D221" s="3">
        <v>2.75</v>
      </c>
      <c r="E221" s="13">
        <f t="shared" si="3"/>
        <v>17158.903402890002</v>
      </c>
    </row>
    <row r="222" spans="1:5" ht="23.25" customHeight="1" x14ac:dyDescent="0.25">
      <c r="A222" s="5" t="s">
        <v>433</v>
      </c>
      <c r="B222" s="3">
        <v>178</v>
      </c>
      <c r="C222" s="6" t="s">
        <v>434</v>
      </c>
      <c r="D222" s="3">
        <v>2.35</v>
      </c>
      <c r="E222" s="13">
        <f t="shared" si="3"/>
        <v>17158.903402890002</v>
      </c>
    </row>
    <row r="223" spans="1:5" ht="18" customHeight="1" x14ac:dyDescent="0.25">
      <c r="A223" s="5" t="s">
        <v>435</v>
      </c>
      <c r="B223" s="3">
        <v>179</v>
      </c>
      <c r="C223" s="6" t="s">
        <v>436</v>
      </c>
      <c r="D223" s="3">
        <v>1.76</v>
      </c>
      <c r="E223" s="13">
        <f t="shared" si="3"/>
        <v>17158.903402890002</v>
      </c>
    </row>
    <row r="224" spans="1:5" ht="27.75" customHeight="1" x14ac:dyDescent="0.25">
      <c r="A224" s="5" t="s">
        <v>437</v>
      </c>
      <c r="B224" s="3">
        <v>180</v>
      </c>
      <c r="C224" s="6" t="s">
        <v>438</v>
      </c>
      <c r="D224" s="3">
        <v>1.51</v>
      </c>
      <c r="E224" s="13">
        <f t="shared" si="3"/>
        <v>17158.903402890002</v>
      </c>
    </row>
    <row r="225" spans="1:6" ht="24.75" customHeight="1" x14ac:dyDescent="0.25">
      <c r="A225" s="5" t="s">
        <v>439</v>
      </c>
      <c r="B225" s="3">
        <v>181</v>
      </c>
      <c r="C225" s="6" t="s">
        <v>440</v>
      </c>
      <c r="D225" s="14">
        <v>1</v>
      </c>
      <c r="E225" s="13">
        <f t="shared" si="3"/>
        <v>17158.903402890002</v>
      </c>
    </row>
    <row r="226" spans="1:6" ht="26.25" customHeight="1" x14ac:dyDescent="0.25">
      <c r="A226" s="5" t="s">
        <v>441</v>
      </c>
      <c r="B226" s="3">
        <v>182</v>
      </c>
      <c r="C226" s="6" t="s">
        <v>442</v>
      </c>
      <c r="D226" s="3">
        <v>1.4</v>
      </c>
      <c r="E226" s="13">
        <f t="shared" si="3"/>
        <v>17158.903402890002</v>
      </c>
    </row>
    <row r="227" spans="1:6" ht="147" customHeight="1" x14ac:dyDescent="0.25">
      <c r="A227" s="22" t="s">
        <v>493</v>
      </c>
      <c r="B227" s="23"/>
      <c r="C227" s="23"/>
      <c r="D227" s="23"/>
      <c r="E227" s="23"/>
      <c r="F227" s="23"/>
    </row>
    <row r="228" spans="1:6" ht="30" customHeight="1" x14ac:dyDescent="0.25">
      <c r="A228" s="16" t="s">
        <v>443</v>
      </c>
      <c r="B228" s="16"/>
      <c r="C228" s="16"/>
      <c r="D228" s="16"/>
    </row>
    <row r="229" spans="1:6" ht="41.25" customHeight="1" x14ac:dyDescent="0.25">
      <c r="A229" s="16" t="s">
        <v>444</v>
      </c>
      <c r="B229" s="16"/>
      <c r="C229" s="16"/>
      <c r="D229" s="16"/>
    </row>
    <row r="230" spans="1:6" x14ac:dyDescent="0.25">
      <c r="A230" s="2" t="s">
        <v>445</v>
      </c>
    </row>
    <row r="231" spans="1:6" x14ac:dyDescent="0.25">
      <c r="A231" s="2" t="s">
        <v>446</v>
      </c>
    </row>
    <row r="232" spans="1:6" x14ac:dyDescent="0.25">
      <c r="A232" s="2" t="s">
        <v>447</v>
      </c>
    </row>
    <row r="233" spans="1:6" x14ac:dyDescent="0.25">
      <c r="A233" s="2" t="s">
        <v>448</v>
      </c>
    </row>
    <row r="234" spans="1:6" x14ac:dyDescent="0.25">
      <c r="A234" s="2" t="s">
        <v>449</v>
      </c>
    </row>
    <row r="235" spans="1:6" x14ac:dyDescent="0.25">
      <c r="A235" s="18" t="s">
        <v>450</v>
      </c>
      <c r="B235" s="18"/>
      <c r="C235" s="18"/>
      <c r="D235" s="18"/>
    </row>
    <row r="236" spans="1:6" x14ac:dyDescent="0.25">
      <c r="A236" s="2" t="s">
        <v>451</v>
      </c>
    </row>
    <row r="237" spans="1:6" x14ac:dyDescent="0.25">
      <c r="A237" s="2" t="s">
        <v>452</v>
      </c>
    </row>
    <row r="238" spans="1:6" x14ac:dyDescent="0.25">
      <c r="A238" s="2" t="s">
        <v>453</v>
      </c>
    </row>
    <row r="239" spans="1:6" x14ac:dyDescent="0.25">
      <c r="A239" s="2" t="s">
        <v>454</v>
      </c>
    </row>
    <row r="240" spans="1:6" x14ac:dyDescent="0.25">
      <c r="A240" s="2" t="s">
        <v>455</v>
      </c>
    </row>
    <row r="241" spans="1:1" x14ac:dyDescent="0.25">
      <c r="A241" s="2" t="s">
        <v>456</v>
      </c>
    </row>
    <row r="242" spans="1:1" x14ac:dyDescent="0.25">
      <c r="A242" s="2" t="s">
        <v>457</v>
      </c>
    </row>
    <row r="243" spans="1:1" x14ac:dyDescent="0.25">
      <c r="A243" s="2" t="s">
        <v>458</v>
      </c>
    </row>
    <row r="244" spans="1:1" x14ac:dyDescent="0.25">
      <c r="A244" s="2" t="s">
        <v>459</v>
      </c>
    </row>
    <row r="245" spans="1:1" x14ac:dyDescent="0.25">
      <c r="A245" s="2" t="s">
        <v>460</v>
      </c>
    </row>
    <row r="246" spans="1:1" x14ac:dyDescent="0.25">
      <c r="A246" s="2" t="s">
        <v>461</v>
      </c>
    </row>
    <row r="247" spans="1:1" x14ac:dyDescent="0.25">
      <c r="A247" s="2" t="s">
        <v>462</v>
      </c>
    </row>
    <row r="248" spans="1:1" x14ac:dyDescent="0.25">
      <c r="A248" s="2" t="s">
        <v>463</v>
      </c>
    </row>
    <row r="249" spans="1:1" x14ac:dyDescent="0.25">
      <c r="A249" s="2" t="s">
        <v>464</v>
      </c>
    </row>
    <row r="250" spans="1:1" x14ac:dyDescent="0.25">
      <c r="A250" s="2" t="s">
        <v>465</v>
      </c>
    </row>
    <row r="251" spans="1:1" x14ac:dyDescent="0.25">
      <c r="A251" s="2" t="s">
        <v>466</v>
      </c>
    </row>
    <row r="252" spans="1:1" x14ac:dyDescent="0.25">
      <c r="A252" s="2" t="s">
        <v>467</v>
      </c>
    </row>
    <row r="253" spans="1:1" x14ac:dyDescent="0.25">
      <c r="A253" s="2" t="s">
        <v>468</v>
      </c>
    </row>
    <row r="254" spans="1:1" x14ac:dyDescent="0.25">
      <c r="A254" s="2" t="s">
        <v>469</v>
      </c>
    </row>
    <row r="255" spans="1:1" x14ac:dyDescent="0.25">
      <c r="A255" s="2" t="s">
        <v>470</v>
      </c>
    </row>
    <row r="256" spans="1:1" x14ac:dyDescent="0.25">
      <c r="A256" s="2" t="s">
        <v>471</v>
      </c>
    </row>
    <row r="257" spans="1:1" x14ac:dyDescent="0.25">
      <c r="A257" s="2" t="s">
        <v>472</v>
      </c>
    </row>
    <row r="258" spans="1:1" x14ac:dyDescent="0.25">
      <c r="A258" s="2" t="s">
        <v>473</v>
      </c>
    </row>
    <row r="259" spans="1:1" x14ac:dyDescent="0.25">
      <c r="A259" s="2" t="s">
        <v>474</v>
      </c>
    </row>
    <row r="260" spans="1:1" x14ac:dyDescent="0.25">
      <c r="A260" s="2" t="s">
        <v>475</v>
      </c>
    </row>
    <row r="261" spans="1:1" x14ac:dyDescent="0.25">
      <c r="A261" s="2" t="s">
        <v>476</v>
      </c>
    </row>
    <row r="262" spans="1:1" x14ac:dyDescent="0.25">
      <c r="A262" s="2" t="s">
        <v>477</v>
      </c>
    </row>
    <row r="263" spans="1:1" x14ac:dyDescent="0.25">
      <c r="A263" s="2" t="s">
        <v>478</v>
      </c>
    </row>
    <row r="264" spans="1:1" x14ac:dyDescent="0.25">
      <c r="A264" s="2" t="s">
        <v>479</v>
      </c>
    </row>
    <row r="265" spans="1:1" x14ac:dyDescent="0.25">
      <c r="A265" s="2" t="s">
        <v>480</v>
      </c>
    </row>
    <row r="266" spans="1:1" x14ac:dyDescent="0.25">
      <c r="A266" s="2" t="s">
        <v>481</v>
      </c>
    </row>
    <row r="267" spans="1:1" x14ac:dyDescent="0.25">
      <c r="A267" s="2" t="s">
        <v>482</v>
      </c>
    </row>
    <row r="268" spans="1:1" x14ac:dyDescent="0.25">
      <c r="A268" s="2" t="s">
        <v>483</v>
      </c>
    </row>
    <row r="269" spans="1:1" x14ac:dyDescent="0.25">
      <c r="A269" s="2" t="s">
        <v>484</v>
      </c>
    </row>
    <row r="270" spans="1:1" x14ac:dyDescent="0.25">
      <c r="A270" s="2" t="s">
        <v>485</v>
      </c>
    </row>
    <row r="271" spans="1:1" x14ac:dyDescent="0.25">
      <c r="A271" s="2" t="s">
        <v>486</v>
      </c>
    </row>
    <row r="272" spans="1:1" x14ac:dyDescent="0.25">
      <c r="A272" s="2" t="s">
        <v>487</v>
      </c>
    </row>
    <row r="273" spans="1:4" x14ac:dyDescent="0.25">
      <c r="A273" s="2" t="s">
        <v>488</v>
      </c>
    </row>
    <row r="274" spans="1:4" x14ac:dyDescent="0.25">
      <c r="A274" s="2" t="s">
        <v>489</v>
      </c>
    </row>
    <row r="275" spans="1:4" ht="42.75" customHeight="1" x14ac:dyDescent="0.25">
      <c r="A275" s="17" t="s">
        <v>490</v>
      </c>
      <c r="B275" s="17"/>
      <c r="C275" s="17"/>
      <c r="D275" s="17"/>
    </row>
  </sheetData>
  <mergeCells count="8">
    <mergeCell ref="A229:D229"/>
    <mergeCell ref="A275:D275"/>
    <mergeCell ref="A235:D235"/>
    <mergeCell ref="A7:D7"/>
    <mergeCell ref="C4:D4"/>
    <mergeCell ref="A5:E5"/>
    <mergeCell ref="A227:F227"/>
    <mergeCell ref="A228:D228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2022-02-07T08:57:41Z</dcterms:modified>
</cp:coreProperties>
</file>